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mc:AlternateContent xmlns:mc="http://schemas.openxmlformats.org/markup-compatibility/2006">
    <mc:Choice Requires="x15">
      <x15ac:absPath xmlns:x15ac="http://schemas.microsoft.com/office/spreadsheetml/2010/11/ac" url="https://ihkmun.sharepoint.com/sites/Recht_und_Vergabe/Freigegebene Dokumente/General/Vergabe/09 SO_Sonstige-Vergaben/2026-V011 Jobfit/Vergabeunterlagen/"/>
    </mc:Choice>
  </mc:AlternateContent>
  <xr:revisionPtr revIDLastSave="0" documentId="8_{D4BA445A-2E4F-4638-B5E6-7E15D1D2469F}" xr6:coauthVersionLast="47" xr6:coauthVersionMax="47" xr10:uidLastSave="{00000000-0000-0000-0000-000000000000}"/>
  <bookViews>
    <workbookView xWindow="28680" yWindow="-120" windowWidth="29040" windowHeight="15720" tabRatio="699" activeTab="3" xr2:uid="{00000000-000D-0000-FFFF-FFFF00000000}"/>
  </bookViews>
  <sheets>
    <sheet name="Uebersicht_Deckblatt" sheetId="26" r:id="rId1"/>
    <sheet name="Agentur" sheetId="35" r:id="rId2"/>
    <sheet name="Messebau" sheetId="30" r:id="rId3"/>
    <sheet name="Veranstaltungstechnik" sheetId="32" r:id="rId4"/>
  </sheets>
  <definedNames>
    <definedName name="_xlnm._FilterDatabase" localSheetId="1" hidden="1">Agentur!$E$1:$E$66</definedName>
    <definedName name="_xlnm._FilterDatabase" localSheetId="2" hidden="1">Messebau!$E$1:$E$82</definedName>
    <definedName name="_xlnm._FilterDatabase" localSheetId="3" hidden="1">Veranstaltungstechnik!$E$1:$E$132</definedName>
    <definedName name="_Toc225162704" localSheetId="1">Agentur!#REF!</definedName>
    <definedName name="_Toc230706109" localSheetId="1">Agentur!$E$23</definedName>
    <definedName name="_xlnm.Print_Area" localSheetId="1">Agentur!$A$1:$J$67</definedName>
    <definedName name="_xlnm.Print_Area" localSheetId="2">Messebau!$A$1:$I$60</definedName>
    <definedName name="_xlnm.Print_Area" localSheetId="0">Uebersicht_Deckblatt!$A$1:$D$28</definedName>
    <definedName name="_xlnm.Print_Area" localSheetId="3">Veranstaltungstechnik!$A$1:$I$74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4"/>
    </ext>
  </extLst>
</workbook>
</file>

<file path=xl/calcChain.xml><?xml version="1.0" encoding="utf-8"?>
<calcChain xmlns="http://schemas.openxmlformats.org/spreadsheetml/2006/main">
  <c r="I64" i="35" l="1"/>
  <c r="H62" i="35"/>
  <c r="I62" i="35"/>
  <c r="I70" i="32"/>
  <c r="H68" i="32"/>
  <c r="I68" i="32"/>
  <c r="I59" i="30"/>
  <c r="I57" i="30"/>
  <c r="H55" i="30"/>
  <c r="I55" i="30"/>
  <c r="I36" i="30"/>
  <c r="H31" i="35" l="1"/>
  <c r="I6" i="35"/>
  <c r="I36" i="35"/>
  <c r="H36" i="35"/>
  <c r="I48" i="35"/>
  <c r="H48" i="35"/>
  <c r="H45" i="35"/>
  <c r="I7" i="32"/>
  <c r="I5" i="32"/>
  <c r="H62" i="32"/>
  <c r="H63" i="32"/>
  <c r="H64" i="32"/>
  <c r="H65" i="32"/>
  <c r="H66" i="32"/>
  <c r="H61" i="32"/>
  <c r="H59" i="32"/>
  <c r="H58" i="32"/>
  <c r="H57" i="32"/>
  <c r="H53" i="32"/>
  <c r="H54" i="32"/>
  <c r="H52" i="32"/>
  <c r="H48" i="32"/>
  <c r="H42" i="32"/>
  <c r="H43" i="32"/>
  <c r="H44" i="32"/>
  <c r="H45" i="32"/>
  <c r="H46" i="32"/>
  <c r="H47" i="32"/>
  <c r="H41" i="32"/>
  <c r="H35" i="32"/>
  <c r="H36" i="32"/>
  <c r="H37" i="32"/>
  <c r="H38" i="32"/>
  <c r="H34" i="32"/>
  <c r="H27" i="32"/>
  <c r="H28" i="32"/>
  <c r="H29" i="32"/>
  <c r="H30" i="32"/>
  <c r="H31" i="32"/>
  <c r="H26" i="32"/>
  <c r="H23" i="32"/>
  <c r="H24" i="32"/>
  <c r="H22" i="32"/>
  <c r="H15" i="32"/>
  <c r="H16" i="32"/>
  <c r="H17" i="32"/>
  <c r="H18" i="32"/>
  <c r="H19" i="32"/>
  <c r="H14" i="32"/>
  <c r="H11" i="32"/>
  <c r="H10" i="32"/>
  <c r="H6" i="32"/>
  <c r="H7" i="32"/>
  <c r="H5" i="32"/>
  <c r="I28" i="30"/>
  <c r="I16" i="30"/>
  <c r="I8" i="30"/>
  <c r="I9" i="30"/>
  <c r="I10" i="30"/>
  <c r="I11" i="30"/>
  <c r="I12" i="30"/>
  <c r="I13" i="30"/>
  <c r="I7" i="30"/>
  <c r="H49" i="30"/>
  <c r="H50" i="30"/>
  <c r="H51" i="30"/>
  <c r="H52" i="30"/>
  <c r="H53" i="30"/>
  <c r="H48" i="30"/>
  <c r="H44" i="30"/>
  <c r="H45" i="30"/>
  <c r="H46" i="30"/>
  <c r="H43" i="30"/>
  <c r="H39" i="30"/>
  <c r="H40" i="30"/>
  <c r="H41" i="30"/>
  <c r="H38" i="30"/>
  <c r="H36" i="30"/>
  <c r="H32" i="30"/>
  <c r="H33" i="30"/>
  <c r="H34" i="30"/>
  <c r="H31" i="30"/>
  <c r="H25" i="30"/>
  <c r="H26" i="30"/>
  <c r="H27" i="30"/>
  <c r="H28" i="30"/>
  <c r="H24" i="30"/>
  <c r="H22" i="30"/>
  <c r="H21" i="30"/>
  <c r="H16" i="30"/>
  <c r="H17" i="30"/>
  <c r="H18" i="30"/>
  <c r="H15" i="30"/>
  <c r="H8" i="30"/>
  <c r="H9" i="30"/>
  <c r="H10" i="30"/>
  <c r="H11" i="30"/>
  <c r="H12" i="30"/>
  <c r="H13" i="30"/>
  <c r="H7" i="30"/>
  <c r="H6" i="35"/>
  <c r="H7" i="35"/>
  <c r="H9" i="35"/>
  <c r="H11" i="35"/>
  <c r="H12" i="35"/>
  <c r="H14" i="35"/>
  <c r="H16" i="35"/>
  <c r="H17" i="35"/>
  <c r="H20" i="35"/>
  <c r="H22" i="35"/>
  <c r="H25" i="35"/>
  <c r="H26" i="35"/>
  <c r="H34" i="35"/>
  <c r="H35" i="35"/>
  <c r="H39" i="35"/>
  <c r="H40" i="35"/>
  <c r="H42" i="35"/>
  <c r="H43" i="35"/>
  <c r="H46" i="35"/>
  <c r="H49" i="35"/>
  <c r="H52" i="35"/>
  <c r="H53" i="35"/>
  <c r="H56" i="35"/>
  <c r="H57" i="35"/>
  <c r="H60" i="35"/>
  <c r="I60" i="35"/>
  <c r="I57" i="35"/>
  <c r="I56" i="35"/>
  <c r="I53" i="35"/>
  <c r="I52" i="35"/>
  <c r="I49" i="35"/>
  <c r="I46" i="35"/>
  <c r="I45" i="35"/>
  <c r="I43" i="35"/>
  <c r="I42" i="35"/>
  <c r="I40" i="35"/>
  <c r="I39" i="35"/>
  <c r="I35" i="35"/>
  <c r="I34" i="35"/>
  <c r="I26" i="35"/>
  <c r="I25" i="35"/>
  <c r="I22" i="35"/>
  <c r="I20" i="35"/>
  <c r="I17" i="35"/>
  <c r="I16" i="35"/>
  <c r="I14" i="35"/>
  <c r="I12" i="35"/>
  <c r="I11" i="35"/>
  <c r="I9" i="35"/>
  <c r="I7" i="35"/>
  <c r="I48" i="30"/>
  <c r="I62" i="32"/>
  <c r="I63" i="32"/>
  <c r="I64" i="32"/>
  <c r="I65" i="32"/>
  <c r="I66" i="32"/>
  <c r="I61" i="32"/>
  <c r="I58" i="32"/>
  <c r="I59" i="32"/>
  <c r="I57" i="32"/>
  <c r="I53" i="32"/>
  <c r="I54" i="32"/>
  <c r="I52" i="32"/>
  <c r="I42" i="32"/>
  <c r="I43" i="32"/>
  <c r="I44" i="32"/>
  <c r="I45" i="32"/>
  <c r="I46" i="32"/>
  <c r="I47" i="32"/>
  <c r="I48" i="32"/>
  <c r="I41" i="32"/>
  <c r="I34" i="32"/>
  <c r="I35" i="32"/>
  <c r="I36" i="32"/>
  <c r="I37" i="32"/>
  <c r="I38" i="32"/>
  <c r="I23" i="32"/>
  <c r="I24" i="32"/>
  <c r="I26" i="32"/>
  <c r="I27" i="32"/>
  <c r="I28" i="32"/>
  <c r="I29" i="32"/>
  <c r="I30" i="32"/>
  <c r="I31" i="32"/>
  <c r="I22" i="32"/>
  <c r="I15" i="32"/>
  <c r="I16" i="32"/>
  <c r="I17" i="32"/>
  <c r="I18" i="32"/>
  <c r="I19" i="32"/>
  <c r="I14" i="32"/>
  <c r="I11" i="32"/>
  <c r="I10" i="32"/>
  <c r="I6" i="32"/>
  <c r="I53" i="30"/>
  <c r="I38" i="30"/>
  <c r="I52" i="30" l="1"/>
  <c r="C17" i="26" l="1"/>
  <c r="I45" i="30"/>
  <c r="I72" i="32" l="1"/>
  <c r="I32" i="35"/>
  <c r="H32" i="35"/>
  <c r="I31" i="35"/>
  <c r="I15" i="30"/>
  <c r="I51" i="30" l="1"/>
  <c r="I50" i="30"/>
  <c r="I49" i="30"/>
  <c r="I46" i="30"/>
  <c r="I44" i="30"/>
  <c r="I43" i="30"/>
  <c r="I41" i="30"/>
  <c r="I18" i="30"/>
  <c r="I40" i="30"/>
  <c r="I39" i="30"/>
  <c r="I34" i="30"/>
  <c r="I33" i="30"/>
  <c r="I31" i="30"/>
  <c r="I27" i="30"/>
  <c r="I26" i="30"/>
  <c r="I25" i="30"/>
  <c r="I24" i="30"/>
  <c r="I21" i="30"/>
  <c r="I22" i="30"/>
  <c r="I17" i="30"/>
  <c r="I66" i="35" l="1"/>
  <c r="C16" i="26" l="1"/>
  <c r="C15" i="26"/>
  <c r="C19" i="26" l="1"/>
  <c r="C20" i="26" s="1"/>
  <c r="C21" i="26" l="1"/>
</calcChain>
</file>

<file path=xl/sharedStrings.xml><?xml version="1.0" encoding="utf-8"?>
<sst xmlns="http://schemas.openxmlformats.org/spreadsheetml/2006/main" count="447" uniqueCount="261">
  <si>
    <t xml:space="preserve">Preisblatt IHKjobfit! Messen </t>
  </si>
  <si>
    <t>Bieter:</t>
  </si>
  <si>
    <t>Artikel</t>
  </si>
  <si>
    <t>Preis</t>
  </si>
  <si>
    <t>Messebau</t>
  </si>
  <si>
    <t>Veranstaltungstechnik</t>
  </si>
  <si>
    <t xml:space="preserve">Gesamtaufwendung netto </t>
  </si>
  <si>
    <t xml:space="preserve">Gesamtaufwendung brutto </t>
  </si>
  <si>
    <t>Hinweise:</t>
  </si>
  <si>
    <r>
      <rPr>
        <b/>
        <sz val="12"/>
        <rFont val="Arial"/>
        <family val="2"/>
      </rPr>
      <t xml:space="preserve">Vom Bieter sind </t>
    </r>
    <r>
      <rPr>
        <b/>
        <u/>
        <sz val="12"/>
        <rFont val="Arial"/>
        <family val="2"/>
      </rPr>
      <t>alle gelben Felder zu auszufüllen</t>
    </r>
    <r>
      <rPr>
        <b/>
        <sz val="12"/>
        <rFont val="Arial"/>
        <family val="2"/>
      </rPr>
      <t xml:space="preserve">. Bitte unbedingt alle Preise angeben, bzw. ausfüllen, sonst muss das Angebot als ungültig ausgeschlossen werden. </t>
    </r>
    <r>
      <rPr>
        <sz val="12"/>
        <rFont val="Arial"/>
        <family val="2"/>
      </rPr>
      <t xml:space="preserve">Die Angabe 0 EUR ist zulässig (beispielsweise wenn Sie für eine Position keine Kosten berechnen). 
Ein ----(Strich) beim Preis bzw. ein leeres gelbes Feld ist ein nicht ausgefüllter Preis, wodurch Ihr Angebot als ungültig ausgeschlossen werden muss. 
</t>
    </r>
  </si>
  <si>
    <t xml:space="preserve">Agenturleistungen </t>
  </si>
  <si>
    <t>Pos.</t>
  </si>
  <si>
    <t xml:space="preserve">Stk Ingolstadt  </t>
  </si>
  <si>
    <t>Stk. Rosenheim</t>
  </si>
  <si>
    <t>Einheit</t>
  </si>
  <si>
    <t>Beschreibung</t>
  </si>
  <si>
    <t>MT</t>
  </si>
  <si>
    <t xml:space="preserve">Senior Projektleiter </t>
  </si>
  <si>
    <t>5.</t>
  </si>
  <si>
    <t xml:space="preserve">Pauschale pro Messe </t>
  </si>
  <si>
    <t>7.</t>
  </si>
  <si>
    <t xml:space="preserve">Projektleiter </t>
  </si>
  <si>
    <t>Senior Projektleiter</t>
  </si>
  <si>
    <t xml:space="preserve">Personal, Reinigung, Sanitätsdienst 
</t>
  </si>
  <si>
    <t xml:space="preserve">MT </t>
  </si>
  <si>
    <t>Pauschale pro Messe</t>
  </si>
  <si>
    <t>Projektleiter</t>
  </si>
  <si>
    <t>AGENTUR PERSONAL</t>
  </si>
  <si>
    <t>Betreuung des Aufbaus:
pro 50 Aussteller = 1 Senior Projektleiter</t>
  </si>
  <si>
    <t>Betreuung der Veranstaltung</t>
  </si>
  <si>
    <t xml:space="preserve">Betreuung des Abbaus / Rückgabe der Location (pro Jahr): 
</t>
  </si>
  <si>
    <t>Stück</t>
  </si>
  <si>
    <t>Gesamtsumme netto</t>
  </si>
  <si>
    <t>Gesamtpreis brutto (zzgl. 19% MwSt.)</t>
  </si>
  <si>
    <t xml:space="preserve">Messebau </t>
  </si>
  <si>
    <t xml:space="preserve">1. </t>
  </si>
  <si>
    <t>Messestände</t>
  </si>
  <si>
    <t xml:space="preserve">Stück </t>
  </si>
  <si>
    <t>pro Messestand: 1 Doppelsteckdose in Bodennähe 1,1 KW, 1 Ercoschiene, 2 Strahler (pro Jahr)</t>
  </si>
  <si>
    <t>Standnummerierung</t>
  </si>
  <si>
    <t>Stromunterverlegung</t>
  </si>
  <si>
    <t xml:space="preserve">Sonderbau </t>
  </si>
  <si>
    <t>lfm</t>
  </si>
  <si>
    <t>m²</t>
  </si>
  <si>
    <t xml:space="preserve">MOBILIAR - Messestände </t>
  </si>
  <si>
    <t>Barhocker, z.B. Barhocker Bonello weiß B50*T54*H102 SH76 cm</t>
  </si>
  <si>
    <t>Stehtisch z.B. Stehtisch Brussel verchromt weiß Ø80*H110 cm</t>
  </si>
  <si>
    <t xml:space="preserve">Infocounter - Eingangsbereich </t>
  </si>
  <si>
    <t>Empfangscounter, z.B. Brückentisch-Counter St. Tropez weiß L180*B70*H108 cm</t>
  </si>
  <si>
    <t>Mülleimer (10L) inkl. Verbrauchsmaterial, Mülltüten und Entsorgung</t>
  </si>
  <si>
    <t>Absperrsystem Tensabarrier H96 cm mit schwarzem Gurtband L230 cm</t>
  </si>
  <si>
    <t>Mülleimer</t>
  </si>
  <si>
    <t xml:space="preserve">Ausstellercatering </t>
  </si>
  <si>
    <t>3.12.</t>
  </si>
  <si>
    <t>Buffetfläche,z.B. Theke weiß B200*T70*H95 cm mit Deckblatt weiß</t>
  </si>
  <si>
    <t xml:space="preserve">Biertischgarnituren, bestehend aus 1 Tisch und 2 Bänken </t>
  </si>
  <si>
    <t xml:space="preserve">Mülleimer (10L), inkl. Verbrauchsmaterial und Entsorgung </t>
  </si>
  <si>
    <t xml:space="preserve">WEGELEITUNG </t>
  </si>
  <si>
    <t>5.1</t>
  </si>
  <si>
    <t>5.2</t>
  </si>
  <si>
    <t xml:space="preserve">Plot vollflächig, 4c, Aufdruck nach Absprache IHK </t>
  </si>
  <si>
    <t>5.3</t>
  </si>
  <si>
    <t>7.1</t>
  </si>
  <si>
    <t xml:space="preserve">Personal für Auf- Abbau                                                 </t>
  </si>
  <si>
    <t>7.2</t>
  </si>
  <si>
    <t xml:space="preserve">Standby Personal </t>
  </si>
  <si>
    <t>7.3</t>
  </si>
  <si>
    <t>Aufplanung Messebau</t>
  </si>
  <si>
    <t xml:space="preserve">Entsorgung von Verbrauchsmaterialien </t>
  </si>
  <si>
    <t>Transport und Logistik</t>
  </si>
  <si>
    <t xml:space="preserve">L' Acoustics X8 Lautsprecher, Monitor, inkl. Designständer Mtotem und L' Acoustics LA-4X, 4-Kanal Endstufe mit DSP </t>
  </si>
  <si>
    <t>Allen &amp; Heath Qu-16, Digitales Mischpult, 16 Mono/ 3 Stereokanäle</t>
  </si>
  <si>
    <t>Apple iPad Air, inkl. Airport Express Wireless Set</t>
  </si>
  <si>
    <t>Pioneer CDJ350, Professioneller Cd- Player</t>
  </si>
  <si>
    <t xml:space="preserve">Set Shure ULX D4D Funkmikrofon, komplett mit 2xHandmikrofonen + 2xTaschensendern </t>
  </si>
  <si>
    <t xml:space="preserve">Astera AX7 Spotlite RGBW Akku Led Spot, 60Watt </t>
  </si>
  <si>
    <t>Beschallung und Beleuchtung IHK-Stand</t>
  </si>
  <si>
    <t>Der IHK Stand wird mit einer einzeln ansteuerbaren Akustikanlage ausgestattet, damit bestimmte Beschallungselemente dort lokal bespielt werden können.</t>
  </si>
  <si>
    <t xml:space="preserve">Expolite AkkuLED Floorstand, 15°, 40 Watt, W- DMX, RGBA Farbmischung, Laufzeit &gt;8h </t>
  </si>
  <si>
    <t xml:space="preserve">MIG Fluter 400W Messestrahler, 5200°K Farbtemperatur, schwarz </t>
  </si>
  <si>
    <t>L' Acoustics 5XT Lautsprecher, Monitor,</t>
  </si>
  <si>
    <t>Infocounter - Eingangsbereich</t>
  </si>
  <si>
    <t>Edelstahl Licht Designständer MTotem, Edelstahl, für 1-2 Strahler, 300cm Höhe</t>
  </si>
  <si>
    <t>MTotem Querträger, Edelstahl</t>
  </si>
  <si>
    <t>Robe Robin ParFect S1, 130Watt LED Spot, 6000K Gehäusefarbe: Silber</t>
  </si>
  <si>
    <t>Samsung SyncMaster ME55 LED Display 55'', FullHD</t>
  </si>
  <si>
    <t>Edelstahl Display Designständer MTotem, Edelstahl, für Display 32" - 55'', 2m Höhe</t>
  </si>
  <si>
    <t xml:space="preserve">Toshiba Satellite Pro, Intel Core i5 Notebook Kensington Lock, 4 GB RAM, Windows 10 </t>
  </si>
  <si>
    <t>Der Vortragsraum wird mit einer kleinen Lautsprechanlage, Handmikrofon, einem Monitor, einem Laptop ausgestattet.</t>
  </si>
  <si>
    <t xml:space="preserve">L' Acoustics LA-4X, 4-Kanal Endstufe mit DSP </t>
  </si>
  <si>
    <t xml:space="preserve">Shure U4 S Funkmikrofon Einzelempfänger </t>
  </si>
  <si>
    <t>Shure U4 U2 Handheld Funkmikrofon, ohne Kapsel, Handsender</t>
  </si>
  <si>
    <t>Shure Beta 87 Mikrokapsel für U2/D2 Handsender</t>
  </si>
  <si>
    <t>Soundcraft EFX8 Bühnenmischpult, Lexikon Effekte, 8 Mono/ 2 Stereokanäle</t>
  </si>
  <si>
    <t xml:space="preserve">Screen 75" </t>
  </si>
  <si>
    <t xml:space="preserve">Aggregat/ Catering </t>
  </si>
  <si>
    <t xml:space="preserve">Für Ingolstadt: Die Versorgung des Caterings erfolgt über die in der Location vorhandenen Anschlüsse. Es ist kein Aggregat nötig. Zu beachten ist nur, die Verkabelung evtl. benötigter Anschlüsse im Bereich des Ausstellercaterings. </t>
  </si>
  <si>
    <t xml:space="preserve">Für Rosenheim: Für die Versorgung des Cateringzeltes muss eine separate Stromversorgung gestellt werden. Weiter ist die Verkabelung der Geräte zu berücksichtigen. </t>
  </si>
  <si>
    <t>Stromaggregat 125kVA</t>
  </si>
  <si>
    <t xml:space="preserve">Adam Hall Defender Mini Kabelbrücke </t>
  </si>
  <si>
    <t>Pauschale Stromversorgung, Stromverkabelung, Stückliste hinterlegt</t>
  </si>
  <si>
    <t>PERSONAL und LOGISTIK TECHNIK</t>
  </si>
  <si>
    <t>Bühne Größe mindestens 400x300x40cm inkl. Steckfüße/Bühnenfuß und Treppe 
(Treppe ca. 100cm breit)</t>
  </si>
  <si>
    <t xml:space="preserve">Bühne für Eröffnungsrede und Gewinnspiel am IHK Stand bzw. in der Nähe des IHK für München und Oberbayern Stande </t>
  </si>
  <si>
    <t xml:space="preserve">Nackenbügelmikrofon, Nierencharakteristik, justierbar, beige inkl Sender </t>
  </si>
  <si>
    <t>Kamerazuspielungauf Würfel von Position IHK Bühne</t>
  </si>
  <si>
    <t xml:space="preserve">In der Location Saturn Arena Ingolstadt gibt es die Möglichkeit einen Videowürfel zu bespielen. Diese Option besteht bei der Veranstaltung Rosenheim nicht </t>
  </si>
  <si>
    <t>Marshall Electronics VS‑PTC‑IP – PTZ Controller
Steuerung: IP‑fähiger PTZ Controller
Speicherplätze: bis zu 256 Positionen
Individuelle Einstellungen je Position: Bildparameter speicherbar
Bewegungsmuster: bis zu 8 frei definierbare Kamerafahrten (Punkt A → B)
Protokolle: VISCA (RS232/RS422), VISCA over IP, Pelco D/C, ONVIF IP
Bildsteuerung: Iris, Shutter, Farbbalance (Rot/Blau/Weiß), Belichtung, Fokus</t>
  </si>
  <si>
    <t>Sachtler Video 25 – Stativ</t>
  </si>
  <si>
    <t>Marshall Electronics CV730-NDI – UHD PTZ Kamera
Auflösung: 4K UHD (3840 × 2160p, 59.94/50/29.97/25 fps)
Sensor: 8 MP, 1/1.8" CMOS
Zoom: 30x optisch (Brennweite 6.5–202 mm)
Bildwinkel: 65° – 2.1°
Low-Light: 0.05 lux (F1.6, 30 fps, 50 IRE)
Videoausgänge: 12G‑SDI, HDMI, IP‑Stream, NDI
Schwenk/Neigung: 340° Pan / 120° Tilt
Steuerprotokolle: RS232, RS422, NDI, VISCA over IP</t>
  </si>
  <si>
    <t>Scheinwerfer PAR64 LED, Farbwechselscheinwerfer, DMX &amp; Stand-Alone, 14x 3W TriColor LED; IP33</t>
  </si>
  <si>
    <t>Stage Beam RGBW Colorchanger 480W LED / SGM P5</t>
  </si>
  <si>
    <t>Stage Beam RGBW Colorchanger 240W LED / SGM P3</t>
  </si>
  <si>
    <t>Verkabelungspauschale</t>
  </si>
  <si>
    <t xml:space="preserve">Beschallung und Beleuchtung Hauptbereich 
in diesem Bereich befindet sich die Bühne </t>
  </si>
  <si>
    <t>Zenit B60B; Akku-Farbwechsel-Scheinwerfer, DMX &amp; Stand-Alone, 4x 15W RGBW, 11°, W-DMX Empfänger; IP65, Fernbedinung</t>
  </si>
  <si>
    <t>Videotechniker; Videowürfel</t>
  </si>
  <si>
    <t xml:space="preserve">Dekobeleuchtung </t>
  </si>
  <si>
    <t xml:space="preserve">In der Saturn Arena gibt es zwei Ebenen, Ergeschoss und Oberrang, im Erdgeschoss wird der Umgang beleuchtet
Dazu wird Dekobeleuchtung im Erdgeschoss Umgang sowie Eingang unten (Eisebene im Fluchtweg) benötigt </t>
  </si>
  <si>
    <t>Turm als Wegeleitsystem: 
Bespannter Quader aus Trussing, 4m Höhe, 50cm Breite, 4 Seiten, 1 Seite besteht jeweils aus 2 Teilen</t>
  </si>
  <si>
    <t xml:space="preserve">Hauptraum / Ambientenbeleuchtung (zusätzlich zur vorhandenen Technik) </t>
  </si>
  <si>
    <t>Atmobeleuchtung</t>
  </si>
  <si>
    <t xml:space="preserve">Transport und Logistik inkl. Anlieferung </t>
  </si>
  <si>
    <t>Sitzwürfel</t>
  </si>
  <si>
    <t xml:space="preserve">Sitztische </t>
  </si>
  <si>
    <t xml:space="preserve">weiteres Mobiliar </t>
  </si>
  <si>
    <t xml:space="preserve">Für den Bereich Elterncafe werden Sitzmöbel und kleine Tische benötigt </t>
  </si>
  <si>
    <t>Vitrine für Gewinnspiel</t>
  </si>
  <si>
    <t xml:space="preserve">Für die Gewinne, die von den Ausstellenden Firmen zur Verfügung gestellt werden wird einen Präsentationsfläche in Form einer Vitrine oder ähnliches benötigt, abschließbar </t>
  </si>
  <si>
    <t xml:space="preserve">Beschallung, Beleuchtung und Vortragstechnik Vortrag / Karriere Talk für Eltern </t>
  </si>
  <si>
    <t>GENERELLES PROJEKTMANAGEMENT INKL. VORBEREITUNG, GENEHMIGUNGEN, NACHBEREITUNG</t>
  </si>
  <si>
    <t>Projekttreffen</t>
  </si>
  <si>
    <t>Sicherheitspersonal  
-	Aufbau Freitag ab 12 Uhr ca. bis 18:00 Uhr 4 Personen
-	Messetag Samstag 7-16 Uhr 6 Personen</t>
  </si>
  <si>
    <t>Einzelpreis pro Einheit 2027 bis 2028</t>
  </si>
  <si>
    <t>ausgehend von einem fachgerechten Messebau anhand des von der IHK freigegebenen Plans</t>
  </si>
  <si>
    <t>Stk. Ingolstadt</t>
  </si>
  <si>
    <t xml:space="preserve">Stk. Rosenheim </t>
  </si>
  <si>
    <t>„Lageplan“: Projektmanagement für Erstellung des Hallenplans für die Messebesucher, inkl. Ausstellerverzeichnisses (auf Basis des verabschiedeten Hallenplans). Klärung in welchen Formaten der Lageplan dann weiterverwendet wird und Briefing Grafik.</t>
  </si>
  <si>
    <t>Grafiker, Zeichner, sonstige</t>
  </si>
  <si>
    <t>Rückwand für Bühne (Brandingfläche oder LED-Wand optional)</t>
  </si>
  <si>
    <t>1.7</t>
  </si>
  <si>
    <t>2.5</t>
  </si>
  <si>
    <t>Tontechniker, Tagessatz</t>
  </si>
  <si>
    <t xml:space="preserve">Summe Messen 
2027 &amp; 2028
(2x Rosenheim, 2x Ingolstadt) </t>
  </si>
  <si>
    <t>VORGABEN ZU BESTANDSBAUTEN, TECHNISCHEN GEGEBENHEITEN UND ERFORDERLICHEN GENEHMIGUNGEN</t>
  </si>
  <si>
    <t>BUDGET, ABRECHNUNG UND RECHNUNGSPRÜFUNG</t>
  </si>
  <si>
    <t>AUSSTELLERMANAGEMENT UND -KOMMUNIKATION</t>
  </si>
  <si>
    <t>MESSESTÄNDE UND AUSSTATTUNG</t>
  </si>
  <si>
    <t>Teppich für die Messestände ausgehend von 130 Ständen mit 6qm Messerips, mit Rippenfilzstruktur, inkl. Verlegung nach Vorgabe, preiswert, recyclebar, Farbe wählbar, B1, inkl. Verbrauchsmaterial und Entsorgung</t>
  </si>
  <si>
    <t>Messestand 3x2m, bestehend aus 2 Seitenwänden und einer Rückwand, inkl. Zargen, Verbinder etc. alle Wände weiß, Material Octanorm oder ähnliches, Farbe weiss</t>
  </si>
  <si>
    <t>Standard Ausstattung pro Messestand:
1 Stehtisch und 2 Barhocker</t>
  </si>
  <si>
    <t>Kameramann (Wird nur in Ingolstadt benötigt)</t>
  </si>
  <si>
    <t>Messestand 3,5 x2,5m, bestehend aus 2 Seitenwänden und einer Rückwand, inkl. Zargen, Verbinder etc. alle Wände weiß, Material Octanorm oder ähnliches, Farbe weiss</t>
  </si>
  <si>
    <t xml:space="preserve">Aufmaß /Bodenmarkierungen: zur Vorbereitung des Aufbaus vor Ort </t>
  </si>
  <si>
    <t>Teppich für den Sonderbau in anderer Farbe als Teppich für die Messetände: Messerips, mit Rippenfilzstruktur, inkl. Verlegung nach Vorgabe, preiswert, recyclebar, Farbe wählbar, B1, inkl. Verbrauchsmaterial und Entsorgung</t>
  </si>
  <si>
    <t>Digitale Info-Stele, z.B. Digitale Info-Stele
TrendLine (66/79mm Tiefe), rahmenlos aus Stahlblech und Aluminium, 43“, Bildbreite ca. 94cm 3.840, Auflösung x 2.160 500cd/ zum abspielen von bewegten Elementen</t>
  </si>
  <si>
    <t>Stele Indoor B500xT440x H2002mm, mit beidseitigem Grafikinhalt, anzulegende Druckfläche B490xH1855mm, sichtbarer Bereich: B444xH1855 mm, 4C, Aufdruck nach Absprache IHK für München und Oberbayern</t>
  </si>
  <si>
    <t>Zusätzlich zur vor Ort vorhanden Anlage, soll es ein System geben, über das in allen Bereichen eine gleichmäßige Beschallung im Hauptbereich möglich ist.</t>
  </si>
  <si>
    <t>Astera AX7 Spotlite RGBW Akku Led Spot, 60Watt</t>
  </si>
  <si>
    <t>PERSONAL UND LOGISTIK</t>
  </si>
  <si>
    <t xml:space="preserve">St. </t>
  </si>
  <si>
    <t xml:space="preserve">Lagerung </t>
  </si>
  <si>
    <t>Einzelpreis pro Einheit 2029 bis 2030</t>
  </si>
  <si>
    <t xml:space="preserve">Summe Messen 2029 &amp; 2030
(2x Rosenheim, 2x Ingolstadt) </t>
  </si>
  <si>
    <t xml:space="preserve">Bitte beachten Sie die Hinweise im Reiter "Übersicht_Deckblatt" </t>
  </si>
  <si>
    <t>Sie haben die Gelegenheit zwei Preise anzugeben, einmal für die Jahre 2027/2028 und für die Jahre 2029/2030. Die Preise sind jeweils als Einzelpreis für die vorgegeben Einheit anzugeben. Bei den Summen ist die entsprechende Formel hinterlegt.</t>
  </si>
  <si>
    <t>1.</t>
  </si>
  <si>
    <t>1.1</t>
  </si>
  <si>
    <t>1.2</t>
  </si>
  <si>
    <t>2.</t>
  </si>
  <si>
    <t>2.1</t>
  </si>
  <si>
    <t>2.2</t>
  </si>
  <si>
    <t>2.3</t>
  </si>
  <si>
    <t>3.</t>
  </si>
  <si>
    <t>3.1</t>
  </si>
  <si>
    <t>3.2</t>
  </si>
  <si>
    <t>3.3</t>
  </si>
  <si>
    <t>4.</t>
  </si>
  <si>
    <t>4.1</t>
  </si>
  <si>
    <t>4.2</t>
  </si>
  <si>
    <t>6.</t>
  </si>
  <si>
    <t>8.</t>
  </si>
  <si>
    <t>9.</t>
  </si>
  <si>
    <t>10.</t>
  </si>
  <si>
    <t>11.</t>
  </si>
  <si>
    <t>12.</t>
  </si>
  <si>
    <t>13.</t>
  </si>
  <si>
    <t>14.</t>
  </si>
  <si>
    <t>15.</t>
  </si>
  <si>
    <t>3.12</t>
  </si>
  <si>
    <t>1.3</t>
  </si>
  <si>
    <t>1.4</t>
  </si>
  <si>
    <t>1.5</t>
  </si>
  <si>
    <t>1.6</t>
  </si>
  <si>
    <t>3.7</t>
  </si>
  <si>
    <t>3.4</t>
  </si>
  <si>
    <t>3.5</t>
  </si>
  <si>
    <t>3.6</t>
  </si>
  <si>
    <t>3.8</t>
  </si>
  <si>
    <t>3.9</t>
  </si>
  <si>
    <t>3.10</t>
  </si>
  <si>
    <t>3.11</t>
  </si>
  <si>
    <t>3.13</t>
  </si>
  <si>
    <t>3.14</t>
  </si>
  <si>
    <t>4.3</t>
  </si>
  <si>
    <t>4.4</t>
  </si>
  <si>
    <t>5.4</t>
  </si>
  <si>
    <t>5.5</t>
  </si>
  <si>
    <t>5.6</t>
  </si>
  <si>
    <t>6.2</t>
  </si>
  <si>
    <t>4.5</t>
  </si>
  <si>
    <t>4.6</t>
  </si>
  <si>
    <t>4.7</t>
  </si>
  <si>
    <t>4.8</t>
  </si>
  <si>
    <t>4.9</t>
  </si>
  <si>
    <t>6.1</t>
  </si>
  <si>
    <t>6.3</t>
  </si>
  <si>
    <t>6.4</t>
  </si>
  <si>
    <t>6.5</t>
  </si>
  <si>
    <t>6.6</t>
  </si>
  <si>
    <t>6.7</t>
  </si>
  <si>
    <t>6.8</t>
  </si>
  <si>
    <t>8.1</t>
  </si>
  <si>
    <t>8.2</t>
  </si>
  <si>
    <t>8.3</t>
  </si>
  <si>
    <t>9.1</t>
  </si>
  <si>
    <t>9.2</t>
  </si>
  <si>
    <t>9.3</t>
  </si>
  <si>
    <t>9.4</t>
  </si>
  <si>
    <t>9.5</t>
  </si>
  <si>
    <t>9.6</t>
  </si>
  <si>
    <t>Branchenschild</t>
  </si>
  <si>
    <t>Gesamtsumme  Agentur netto</t>
  </si>
  <si>
    <t>Gesamtpreis Agentur brutto (zzgl. 19% MwSt.)</t>
  </si>
  <si>
    <r>
      <t xml:space="preserve">Projektmanagement allgemein
</t>
    </r>
    <r>
      <rPr>
        <sz val="11"/>
        <color theme="1"/>
        <rFont val="Arial"/>
        <family val="2"/>
      </rPr>
      <t>Dokumentation der Veranstaltungen
regelmäßige Berichterstattung an die IHK</t>
    </r>
  </si>
  <si>
    <r>
      <t xml:space="preserve">Vorbesichtigung/Abstimmungstermin
</t>
    </r>
    <r>
      <rPr>
        <sz val="11"/>
        <color indexed="8"/>
        <rFont val="Arial"/>
        <family val="2"/>
      </rPr>
      <t>Besichtigung der Veranstaltungsorte und Bestandsaufnahme
Kontrolle evtl. veränderter Gegebenheiten</t>
    </r>
  </si>
  <si>
    <r>
      <t xml:space="preserve">Genehmigungen
</t>
    </r>
    <r>
      <rPr>
        <sz val="11"/>
        <color indexed="8"/>
        <rFont val="Arial"/>
        <family val="2"/>
      </rPr>
      <t>Abstimmung der Pläne mit den zuständigen Ansprechpartnern bei Location und Behörden
Koordination und Sicherstellung der Genehmigungen Einhaltung der vorgegebenen Fristen (Gebühren können gesondert und nach tatsächlichem Aufwand und Beleg abgerechnet werden.)</t>
    </r>
  </si>
  <si>
    <r>
      <t xml:space="preserve">Budgetplanung
</t>
    </r>
    <r>
      <rPr>
        <sz val="11"/>
        <color theme="1"/>
        <rFont val="Arial"/>
        <family val="2"/>
      </rPr>
      <t xml:space="preserve">Kontrolle des vorgegebenen Budgets pro Veranstaltung
Führung des Budgets pro Veranstaltung
Kontinuierliche Kontrolle und Pflege des Budgets
Überprüfung der Kosten und ggf. Anpassung und Regulierung des Budgets  </t>
    </r>
  </si>
  <si>
    <r>
      <t xml:space="preserve">Kontaktieren der Aussteller
</t>
    </r>
    <r>
      <rPr>
        <sz val="11"/>
        <rFont val="Arial"/>
        <family val="2"/>
      </rPr>
      <t xml:space="preserve">Detail-Absprachen zur Registrierung
Hilfestellung für die Aussteller für die Anmeldung über das Portal
ausgehend von 130 Ausstellern pro Messe 
und 15 Min pro Aussteller
Ausstelleraktivierung: Mitmachformate an den Ausstellerständen (Siehe kurzkonzept) </t>
    </r>
  </si>
  <si>
    <r>
      <t xml:space="preserve">HALLEN-, FLÄCHEN- &amp; FUNKTIONSPLANUNG
</t>
    </r>
    <r>
      <rPr>
        <b/>
        <sz val="11"/>
        <color rgb="FFFF0000"/>
        <rFont val="Arial"/>
        <family val="2"/>
      </rPr>
      <t>(EXKLUSIVE GRAFIK- UND PRODUKTIONSKOSTEN)</t>
    </r>
  </si>
  <si>
    <r>
      <t xml:space="preserve">Branding- und Kommunikationsmittel / Zeit-Maßnahmenplan
</t>
    </r>
    <r>
      <rPr>
        <sz val="11"/>
        <rFont val="Arial"/>
        <family val="2"/>
      </rPr>
      <t>Sichtung der vorhandenen Materialien
Erstellen einer Übersicht aller im Rahmen der Veranstaltung benötigten Branding und Kommunikationsmaterialien</t>
    </r>
  </si>
  <si>
    <t>Nachbearbeitung</t>
  </si>
  <si>
    <r>
      <t xml:space="preserve">Schnittstelle Dienstleistern und Koordination aller Beteiligten
</t>
    </r>
    <r>
      <rPr>
        <sz val="11"/>
        <rFont val="Arial"/>
        <family val="2"/>
      </rPr>
      <t>Koordination der Gewerke und Schnittstellenmanagement zwischen den Gewerken</t>
    </r>
  </si>
  <si>
    <r>
      <t xml:space="preserve">Konzeption, Branding und Besucherführung
</t>
    </r>
    <r>
      <rPr>
        <sz val="11"/>
        <color theme="1"/>
        <rFont val="Arial"/>
        <family val="2"/>
      </rPr>
      <t>Erstellung eines Beschilderungskonzepts zur Wegeleitung, Produktion und Umsetzung des Konzeptes nach Abstimmung mit der IHK</t>
    </r>
    <r>
      <rPr>
        <b/>
        <sz val="11"/>
        <color theme="1"/>
        <rFont val="Arial"/>
        <family val="2"/>
      </rPr>
      <t xml:space="preserve">
</t>
    </r>
    <r>
      <rPr>
        <sz val="11"/>
        <color indexed="8"/>
        <rFont val="Arial"/>
        <family val="2"/>
      </rPr>
      <t xml:space="preserve">Erstellung der Wegeleitung pro Ort
Sichtung des vorhandenen Materials der Wegeleitung:
Beschilderung und Wegweiser für Stationen, Branchen, WC, WLAN, Counter, Parkplätze, etc. </t>
    </r>
    <r>
      <rPr>
        <sz val="11"/>
        <color theme="1"/>
        <rFont val="Arial"/>
        <family val="2"/>
      </rPr>
      <t xml:space="preserve">
Beschilderungen in/vor der Halle: Branchenschilder, Wegebeschilderungen Parkplatz, Werbe-Info-Tower oder -Stelen, Schilder mit Vortragsprogrammen und Schilder für ganztägige Programmpunkte, Gewinnspiel, sonstige Aktionen: Optimale Planung der Maßnahmen, Planung Platzierung in der Halle und Projektmanagement für Absprachen mit Grafiker und Messebauer für Erstellung.</t>
    </r>
  </si>
  <si>
    <t xml:space="preserve">Sanitätsdienst (ausgehend von 3 Sanitätshelfern und einer Einsatzleitung) </t>
  </si>
  <si>
    <t>Auf - und Abbau</t>
  </si>
  <si>
    <r>
      <rPr>
        <b/>
        <sz val="11"/>
        <rFont val="Arial"/>
        <family val="2"/>
      </rPr>
      <t>Abrechnung der Ausstellergebühr mit Auftragsbestätigung</t>
    </r>
    <r>
      <rPr>
        <sz val="11"/>
        <rFont val="Arial"/>
        <family val="2"/>
      </rPr>
      <t xml:space="preserve">
Die Standgebühr muss den Ausstellern von der Agentur in Rechnung gestellt werden. Der Gesamtbetrag ist der IHK spätestens 4 Wochen nach der Messe zu überweisen.</t>
    </r>
  </si>
  <si>
    <t>Fachkraft f. Veranstaltungstechnik (IHK)</t>
  </si>
  <si>
    <r>
      <t>IHK Stand und "Frag die Azubis" Stand</t>
    </r>
    <r>
      <rPr>
        <sz val="11"/>
        <color rgb="FFFF0000"/>
        <rFont val="Arial"/>
        <family val="2"/>
      </rPr>
      <t xml:space="preserve"> </t>
    </r>
    <r>
      <rPr>
        <sz val="11"/>
        <rFont val="Arial"/>
        <family val="2"/>
      </rPr>
      <t>108m², Messestand mit 2 Seitenwänden Material Octanorm oder änliches und einer Rückwand Farbe weiß, Ercoschiene und 6 Strahler</t>
    </r>
  </si>
  <si>
    <r>
      <t xml:space="preserve">CAD Hallen-, Flächen- &amp; Funktionsplanung 
</t>
    </r>
    <r>
      <rPr>
        <sz val="11"/>
        <color theme="1"/>
        <rFont val="Arial"/>
        <family val="2"/>
      </rPr>
      <t>Grundriss- und Genehmigungsplanung
Ansichten, Wegeführung, Ausschilderungen, Zeichnung von Standplänen und Errichtung der Messeinfrastruktur
Beplanung der Halle mit AutoCAD oder einem anderen vergleichbaren vektororientierten Zeichenprogramm nach gültigen Sicherheitsvorschriften (bereits vorhandenes Material kann genutzt werden und muss nur angepasst werden)</t>
    </r>
  </si>
  <si>
    <t xml:space="preserve">Es sind alle Leistungen aus der Leistungsbeschreibung zu erbringen unabhängig davon, ob sie in den Positionen des Preisblattes explizit genannt sind. Die anzubietenden Positionen müssen sämtliche Kosten inklusive erforderlicher Nebenleistungen und das Vorhalten notwendiger technischer Geräte enthalten, auch wenn in der Beschreibung nicht gesondert darauf hingewiesen wird.
Die genannten Mengen hinsichtlich der Manntage beruhen auf Schätzungen. Ein Anspruch auf die hier angegebene Anzahl besteht nicht. Die Leistungen werden nach tatsächlichem Aufwand abgerechnet.
Sämtliche Nebenkosten (wie Telefon-, Kopier-, Druck-, Porto- und Reisekosten und Spesen) sowie gegebenenfalls anfallende Nacht-, Überstunden-, Sonntags- und sonstige Zuschläge sind einzukalkulieren und sind mit den Einheitspreisen abgegolten. </t>
  </si>
  <si>
    <t>Bei den im Preisblatt aufgeführten Artikeln von einem bestimmten Hersteller bzw. mit einem Markennamen handelt es sich lediglich um beispielhafte Leitfabrikate, die nicht von dem jeweils genannten Hersteller stammen, sondern lediglich in Ausführung und Qualität gleichwertig sein müssen. Die Angabe von Typ und Hersteller dient dementsprechend der Beschreibung des Auftragsgegenstandes.</t>
  </si>
  <si>
    <r>
      <rPr>
        <b/>
        <sz val="11"/>
        <rFont val="Arial"/>
        <family val="2"/>
      </rPr>
      <t>Lagerung und Logistik</t>
    </r>
    <r>
      <rPr>
        <sz val="11"/>
        <rFont val="Arial"/>
        <family val="2"/>
      </rPr>
      <t xml:space="preserve">
Einlagerung aller Bestandsmaterialien bis zum nächsten Termin sowie alle in Vorbereitung für die jeweilige Messe produzierten Branding und Kommunikationsmittel, Transport zur Messe, Verteilung der Materialien an die Aussteller (teilweise im Vorfeld und am Tag der Messe)</t>
    </r>
  </si>
  <si>
    <r>
      <rPr>
        <b/>
        <sz val="11"/>
        <rFont val="Arial"/>
        <family val="2"/>
      </rPr>
      <t xml:space="preserve">Bedarfsposition: </t>
    </r>
    <r>
      <rPr>
        <sz val="11"/>
        <rFont val="Arial"/>
        <family val="2"/>
      </rPr>
      <t>Externe Messehostess
Die Position wird nur bei ausdrücklicher schriftlicher Beauftragung durch den Auftraggeber ausgeführt. Die angegebenen Mengen dienen ausschließlich der Preisermittlung und begründen keinen Anspruch auf Abruf.</t>
    </r>
  </si>
  <si>
    <r>
      <rPr>
        <b/>
        <sz val="11"/>
        <color theme="1"/>
        <rFont val="Arial"/>
        <family val="2"/>
      </rPr>
      <t xml:space="preserve">Bedarfsposition: </t>
    </r>
    <r>
      <rPr>
        <sz val="11"/>
        <color theme="1"/>
        <rFont val="Arial"/>
        <family val="2"/>
      </rPr>
      <t>Zusätzliche Herstellung und Montage eines Branchenschildes
Format 1.800 × 800 mm, inklusive Druck, Trägermaterial,
Branchenschilder (1800x 800 mm) 
Die Position wird nur bei ausdrücklicher schriftlicher Beauftragung durch den Auftraggeber ausgeführt. Die angegebenen Mengen dienen ausschließlich der Preisermittlung und begründen keinen Anspruch auf Abruf.</t>
    </r>
  </si>
  <si>
    <t>Rosenheim: Für das Ausstellercatering ist im Außenbereich ein Zelt mit 10x18 m aufzubauen (siehe Plan Ausstellercatering Rosenheim) 
Partyzelt 10 x 18 m, freitragend, Rasterabstand 3 Meter. Beplanung: beidseitig beschichtetes Poliesterewebe, hochglanz, lichtdurchlässig, schwer entflammbar nach DIN 4107B1. Auf Wunsch mit Fenster. Firsthöhe 4,05m; Traufe: 2,30m, mit Kassettenfußboden, Montage, Demontage, Unterbau (Treppe), Verkleidung Unterbau, Notausgangsbeschilderung, Feuerlöscher, 2 Ein- bzw. Ausgänge, inkl. Heizung
Genehmigung und Abnahme über AuerBräu Festhalle</t>
  </si>
  <si>
    <t>Summe Agentur pro Zeitrahmen</t>
  </si>
  <si>
    <t>Summe Messebau pro Zeitrahmen</t>
  </si>
  <si>
    <t>Summe Veranstaltungstechnik pro Zeitrahmen</t>
  </si>
  <si>
    <t>zzgl. 19% Mehrwertsteuer</t>
  </si>
  <si>
    <t>Agentur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</si>
</sst>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7" formatCode="#,##0.00\ &quot;€&quot;;\-#,##0.00\ &quot;€&quot;"/>
    <numFmt numFmtId="8" formatCode="#,##0.00\ &quot;€&quot;;[Red]\-#,##0.00\ &quot;€&quot;"/>
    <numFmt numFmtId="44" formatCode="_-* #,##0.00\ &quot;€&quot;_-;\-* #,##0.00\ &quot;€&quot;_-;_-* &quot;-&quot;??\ &quot;€&quot;_-;_-@_-"/>
    <numFmt numFmtId="164" formatCode="#,##0.00\ &quot;€&quot;"/>
  </numFmts>
  <fonts count="47" x14ac:knownFonts="1">
    <font>
      <sz val="10"/>
      <name val="Arial"/>
      <family val="2"/>
    </font>
    <font>
      <sz val="11"/>
      <color theme="1"/>
      <name val="Arial"/>
      <family val="2"/>
    </font>
    <font>
      <sz val="11"/>
      <color theme="1"/>
      <name val="Arial"/>
      <family val="2"/>
    </font>
    <font>
      <sz val="11"/>
      <color theme="1"/>
      <name val="Arial"/>
      <family val="2"/>
    </font>
    <font>
      <sz val="10"/>
      <name val="Arial"/>
      <family val="2"/>
    </font>
    <font>
      <sz val="8"/>
      <name val="Arial"/>
      <family val="2"/>
    </font>
    <font>
      <b/>
      <sz val="10"/>
      <name val="Arial"/>
      <family val="2"/>
    </font>
    <font>
      <b/>
      <sz val="12"/>
      <name val="Arial"/>
      <family val="2"/>
    </font>
    <font>
      <sz val="11"/>
      <color indexed="8"/>
      <name val="Calibri"/>
      <family val="2"/>
    </font>
    <font>
      <sz val="10"/>
      <color indexed="8"/>
      <name val="Arial"/>
      <family val="2"/>
    </font>
    <font>
      <sz val="11"/>
      <color indexed="9"/>
      <name val="Calibri"/>
      <family val="2"/>
    </font>
    <font>
      <sz val="10"/>
      <color indexed="9"/>
      <name val="Arial"/>
      <family val="2"/>
    </font>
    <font>
      <b/>
      <sz val="10"/>
      <color indexed="63"/>
      <name val="Arial"/>
      <family val="2"/>
    </font>
    <font>
      <b/>
      <sz val="10"/>
      <color indexed="52"/>
      <name val="Arial"/>
      <family val="2"/>
    </font>
    <font>
      <sz val="10"/>
      <color indexed="62"/>
      <name val="Arial"/>
      <family val="2"/>
    </font>
    <font>
      <b/>
      <sz val="10"/>
      <color indexed="8"/>
      <name val="Arial"/>
      <family val="2"/>
    </font>
    <font>
      <i/>
      <sz val="10"/>
      <color indexed="23"/>
      <name val="Arial"/>
      <family val="2"/>
    </font>
    <font>
      <sz val="10"/>
      <color indexed="17"/>
      <name val="Arial"/>
      <family val="2"/>
    </font>
    <font>
      <sz val="10"/>
      <color indexed="60"/>
      <name val="Arial"/>
      <family val="2"/>
    </font>
    <font>
      <sz val="10"/>
      <color indexed="20"/>
      <name val="Arial"/>
      <family val="2"/>
    </font>
    <font>
      <b/>
      <sz val="18"/>
      <color indexed="56"/>
      <name val="Cambria"/>
      <family val="2"/>
    </font>
    <font>
      <b/>
      <sz val="15"/>
      <color indexed="56"/>
      <name val="Arial"/>
      <family val="2"/>
    </font>
    <font>
      <b/>
      <sz val="13"/>
      <color indexed="56"/>
      <name val="Arial"/>
      <family val="2"/>
    </font>
    <font>
      <b/>
      <sz val="11"/>
      <color indexed="56"/>
      <name val="Arial"/>
      <family val="2"/>
    </font>
    <font>
      <sz val="10"/>
      <color indexed="52"/>
      <name val="Arial"/>
      <family val="2"/>
    </font>
    <font>
      <sz val="10"/>
      <color indexed="10"/>
      <name val="Arial"/>
      <family val="2"/>
    </font>
    <font>
      <b/>
      <sz val="10"/>
      <color indexed="9"/>
      <name val="Arial"/>
      <family val="2"/>
    </font>
    <font>
      <sz val="12"/>
      <name val="Arial"/>
      <family val="2"/>
    </font>
    <font>
      <sz val="10"/>
      <color rgb="FFFF0000"/>
      <name val="Arial"/>
      <family val="2"/>
    </font>
    <font>
      <b/>
      <sz val="14"/>
      <name val="Arial"/>
      <family val="2"/>
    </font>
    <font>
      <b/>
      <sz val="14"/>
      <color theme="1"/>
      <name val="Arial"/>
      <family val="2"/>
    </font>
    <font>
      <u/>
      <sz val="10"/>
      <color theme="10"/>
      <name val="Arial"/>
      <family val="2"/>
    </font>
    <font>
      <u/>
      <sz val="10"/>
      <color theme="11"/>
      <name val="Arial"/>
      <family val="2"/>
    </font>
    <font>
      <b/>
      <u/>
      <sz val="12"/>
      <name val="Arial"/>
      <family val="2"/>
    </font>
    <font>
      <b/>
      <sz val="11"/>
      <color theme="1"/>
      <name val="Arial"/>
      <family val="2"/>
    </font>
    <font>
      <sz val="11"/>
      <name val="Arial"/>
      <family val="2"/>
    </font>
    <font>
      <b/>
      <sz val="11"/>
      <name val="Arial"/>
      <family val="2"/>
    </font>
    <font>
      <i/>
      <sz val="11"/>
      <color theme="1"/>
      <name val="Arial"/>
      <family val="2"/>
    </font>
    <font>
      <sz val="11"/>
      <color indexed="8"/>
      <name val="Arial"/>
      <family val="2"/>
    </font>
    <font>
      <sz val="11"/>
      <color rgb="FFFF0000"/>
      <name val="Arial"/>
      <family val="2"/>
    </font>
    <font>
      <sz val="11"/>
      <color rgb="FF000000"/>
      <name val="Arial"/>
      <family val="2"/>
    </font>
    <font>
      <b/>
      <sz val="11"/>
      <color rgb="FFFF0000"/>
      <name val="Arial"/>
      <family val="2"/>
    </font>
    <font>
      <i/>
      <sz val="11"/>
      <name val="Arial"/>
      <family val="2"/>
    </font>
    <font>
      <b/>
      <i/>
      <sz val="11"/>
      <color rgb="FF000000"/>
      <name val="Arial"/>
      <family val="2"/>
    </font>
    <font>
      <b/>
      <sz val="11"/>
      <color rgb="FF000000"/>
      <name val="Arial"/>
      <family val="2"/>
    </font>
    <font>
      <b/>
      <i/>
      <sz val="11"/>
      <name val="Arial"/>
      <family val="2"/>
    </font>
    <font>
      <b/>
      <i/>
      <sz val="11"/>
      <color theme="1"/>
      <name val="Arial"/>
      <family val="2"/>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55"/>
      </patternFill>
    </fill>
    <fill>
      <patternFill patternType="solid">
        <fgColor indexed="55"/>
        <bgColor indexed="64"/>
      </patternFill>
    </fill>
    <fill>
      <patternFill patternType="solid">
        <fgColor theme="4" tint="0.79998168889431442"/>
        <bgColor indexed="64"/>
      </patternFill>
    </fill>
    <fill>
      <patternFill patternType="solid">
        <fgColor theme="0" tint="-0.34998626667073579"/>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0" tint="-0.14999847407452621"/>
        <bgColor indexed="64"/>
      </patternFill>
    </fill>
  </fills>
  <borders count="41">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top/>
      <bottom/>
      <diagonal/>
    </border>
    <border>
      <left/>
      <right style="medium">
        <color auto="1"/>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style="thin">
        <color auto="1"/>
      </top>
      <bottom style="thin">
        <color auto="1"/>
      </bottom>
      <diagonal/>
    </border>
    <border>
      <left/>
      <right/>
      <top style="medium">
        <color auto="1"/>
      </top>
      <bottom style="double">
        <color auto="1"/>
      </bottom>
      <diagonal/>
    </border>
    <border>
      <left/>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double">
        <color auto="1"/>
      </bottom>
      <diagonal/>
    </border>
    <border>
      <left style="medium">
        <color indexed="64"/>
      </left>
      <right/>
      <top/>
      <bottom style="medium">
        <color indexed="64"/>
      </bottom>
      <diagonal/>
    </border>
    <border>
      <left style="medium">
        <color auto="1"/>
      </left>
      <right style="medium">
        <color auto="1"/>
      </right>
      <top/>
      <bottom style="medium">
        <color indexed="64"/>
      </bottom>
      <diagonal/>
    </border>
    <border>
      <left/>
      <right style="medium">
        <color indexed="64"/>
      </right>
      <top/>
      <bottom style="medium">
        <color indexed="64"/>
      </bottom>
      <diagonal/>
    </border>
    <border>
      <left style="medium">
        <color auto="1"/>
      </left>
      <right style="medium">
        <color auto="1"/>
      </right>
      <top style="medium">
        <color auto="1"/>
      </top>
      <bottom/>
      <diagonal/>
    </border>
    <border>
      <left style="thin">
        <color indexed="64"/>
      </left>
      <right style="thin">
        <color indexed="64"/>
      </right>
      <top style="thin">
        <color indexed="64"/>
      </top>
      <bottom style="thin">
        <color indexed="64"/>
      </bottom>
      <diagonal/>
    </border>
    <border>
      <left/>
      <right/>
      <top style="thin">
        <color auto="1"/>
      </top>
      <bottom style="thin">
        <color auto="1"/>
      </bottom>
      <diagonal/>
    </border>
    <border>
      <left/>
      <right style="medium">
        <color auto="1"/>
      </right>
      <top style="thin">
        <color auto="1"/>
      </top>
      <bottom style="thin">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auto="1"/>
      </bottom>
      <diagonal/>
    </border>
    <border>
      <left style="thin">
        <color auto="1"/>
      </left>
      <right/>
      <top/>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s>
  <cellStyleXfs count="87">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9" fillId="2"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5" borderId="0" applyNumberFormat="0" applyBorder="0" applyAlignment="0" applyProtection="0"/>
    <xf numFmtId="0" fontId="9" fillId="8" borderId="0" applyNumberFormat="0" applyBorder="0" applyAlignment="0" applyProtection="0"/>
    <xf numFmtId="0" fontId="9" fillId="11" borderId="0" applyNumberFormat="0" applyBorder="0" applyAlignment="0" applyProtection="0"/>
    <xf numFmtId="0" fontId="10" fillId="12"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1" fillId="12"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9" borderId="0" applyNumberFormat="0" applyBorder="0" applyAlignment="0" applyProtection="0"/>
    <xf numFmtId="0" fontId="12" fillId="20" borderId="1" applyNumberFormat="0" applyAlignment="0" applyProtection="0"/>
    <xf numFmtId="0" fontId="13" fillId="20" borderId="2" applyNumberFormat="0" applyAlignment="0" applyProtection="0"/>
    <xf numFmtId="0" fontId="14" fillId="7" borderId="2" applyNumberFormat="0" applyAlignment="0" applyProtection="0"/>
    <xf numFmtId="0" fontId="15" fillId="0" borderId="3" applyNumberFormat="0" applyFill="0" applyAlignment="0" applyProtection="0"/>
    <xf numFmtId="0" fontId="16" fillId="0" borderId="0" applyNumberFormat="0" applyFill="0" applyBorder="0" applyAlignment="0" applyProtection="0"/>
    <xf numFmtId="0" fontId="17" fillId="4" borderId="0" applyNumberFormat="0" applyBorder="0" applyAlignment="0" applyProtection="0"/>
    <xf numFmtId="0" fontId="18" fillId="21" borderId="0" applyNumberFormat="0" applyBorder="0" applyAlignment="0" applyProtection="0"/>
    <xf numFmtId="0" fontId="4" fillId="22" borderId="4" applyNumberFormat="0" applyFont="0" applyAlignment="0" applyProtection="0"/>
    <xf numFmtId="0" fontId="19" fillId="3" borderId="0" applyNumberFormat="0" applyBorder="0" applyAlignment="0" applyProtection="0"/>
    <xf numFmtId="0" fontId="20" fillId="0" borderId="0" applyNumberFormat="0" applyFill="0" applyBorder="0" applyAlignment="0" applyProtection="0"/>
    <xf numFmtId="0" fontId="21" fillId="0" borderId="5" applyNumberFormat="0" applyFill="0" applyAlignment="0" applyProtection="0"/>
    <xf numFmtId="0" fontId="22" fillId="0" borderId="6" applyNumberFormat="0" applyFill="0" applyAlignment="0" applyProtection="0"/>
    <xf numFmtId="0" fontId="23" fillId="0" borderId="7" applyNumberFormat="0" applyFill="0" applyAlignment="0" applyProtection="0"/>
    <xf numFmtId="0" fontId="23" fillId="0" borderId="0" applyNumberFormat="0" applyFill="0" applyBorder="0" applyAlignment="0" applyProtection="0"/>
    <xf numFmtId="0" fontId="24" fillId="0" borderId="8" applyNumberFormat="0" applyFill="0" applyAlignment="0" applyProtection="0"/>
    <xf numFmtId="0" fontId="25" fillId="0" borderId="0" applyNumberFormat="0" applyFill="0" applyBorder="0" applyAlignment="0" applyProtection="0"/>
    <xf numFmtId="0" fontId="26" fillId="23" borderId="9"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1" fillId="0" borderId="0" applyNumberFormat="0" applyFill="0" applyBorder="0" applyAlignment="0" applyProtection="0"/>
    <xf numFmtId="0" fontId="32" fillId="0" borderId="0" applyNumberFormat="0" applyFill="0" applyBorder="0" applyAlignment="0" applyProtection="0"/>
    <xf numFmtId="44" fontId="4" fillId="0" borderId="0" applyFont="0" applyFill="0" applyBorder="0" applyAlignment="0" applyProtection="0"/>
  </cellStyleXfs>
  <cellXfs count="280">
    <xf numFmtId="0" fontId="0" fillId="0" borderId="0" xfId="0"/>
    <xf numFmtId="0" fontId="0" fillId="0" borderId="0" xfId="0" applyAlignment="1">
      <alignment horizontal="center"/>
    </xf>
    <xf numFmtId="0" fontId="0" fillId="0" borderId="0" xfId="0" applyAlignment="1">
      <alignment wrapText="1"/>
    </xf>
    <xf numFmtId="164" fontId="0" fillId="0" borderId="0" xfId="0" applyNumberFormat="1"/>
    <xf numFmtId="0" fontId="27" fillId="0" borderId="0" xfId="0" applyFont="1" applyAlignment="1">
      <alignment horizontal="left"/>
    </xf>
    <xf numFmtId="0" fontId="7" fillId="0" borderId="0" xfId="0" applyFont="1" applyAlignment="1">
      <alignment horizontal="left"/>
    </xf>
    <xf numFmtId="0" fontId="27" fillId="0" borderId="0" xfId="0" applyFont="1" applyAlignment="1">
      <alignment horizontal="center"/>
    </xf>
    <xf numFmtId="0" fontId="27" fillId="0" borderId="0" xfId="0" applyFont="1"/>
    <xf numFmtId="164" fontId="27" fillId="0" borderId="0" xfId="0" applyNumberFormat="1" applyFont="1"/>
    <xf numFmtId="0" fontId="27" fillId="0" borderId="15" xfId="0" applyFont="1" applyBorder="1" applyAlignment="1">
      <alignment horizontal="center" vertical="top"/>
    </xf>
    <xf numFmtId="0" fontId="27" fillId="0" borderId="16" xfId="0" applyFont="1" applyBorder="1" applyAlignment="1">
      <alignment vertical="top" wrapText="1"/>
    </xf>
    <xf numFmtId="0" fontId="27" fillId="0" borderId="18" xfId="0" applyFont="1" applyBorder="1" applyAlignment="1">
      <alignment horizontal="center" vertical="top"/>
    </xf>
    <xf numFmtId="0" fontId="27" fillId="0" borderId="0" xfId="0" applyFont="1" applyAlignment="1">
      <alignment vertical="top" wrapText="1"/>
    </xf>
    <xf numFmtId="0" fontId="0" fillId="0" borderId="0" xfId="0" applyAlignment="1">
      <alignment vertical="center" wrapText="1"/>
    </xf>
    <xf numFmtId="0" fontId="0" fillId="0" borderId="0" xfId="0" applyAlignment="1">
      <alignment horizontal="center" vertical="center"/>
    </xf>
    <xf numFmtId="0" fontId="7" fillId="24" borderId="27" xfId="0" applyFont="1" applyFill="1" applyBorder="1" applyAlignment="1">
      <alignment horizontal="center" vertical="center"/>
    </xf>
    <xf numFmtId="0" fontId="7" fillId="24" borderId="27" xfId="0" applyFont="1" applyFill="1" applyBorder="1" applyAlignment="1">
      <alignment horizontal="left" vertical="center" wrapText="1"/>
    </xf>
    <xf numFmtId="0" fontId="28" fillId="0" borderId="0" xfId="0" applyFont="1"/>
    <xf numFmtId="0" fontId="0" fillId="0" borderId="0" xfId="0" applyAlignment="1">
      <alignment vertical="top"/>
    </xf>
    <xf numFmtId="164" fontId="0" fillId="0" borderId="0" xfId="0" applyNumberFormat="1" applyAlignment="1">
      <alignment vertical="top"/>
    </xf>
    <xf numFmtId="0" fontId="6" fillId="27" borderId="20" xfId="0" applyFont="1" applyFill="1" applyBorder="1" applyAlignment="1" applyProtection="1">
      <alignment horizontal="left" wrapText="1"/>
      <protection locked="0"/>
    </xf>
    <xf numFmtId="0" fontId="27" fillId="27" borderId="0" xfId="0" applyFont="1" applyFill="1" applyAlignment="1" applyProtection="1">
      <alignment wrapText="1"/>
      <protection locked="0"/>
    </xf>
    <xf numFmtId="49" fontId="30" fillId="0" borderId="0" xfId="0" applyNumberFormat="1" applyFont="1" applyAlignment="1">
      <alignment horizontal="left"/>
    </xf>
    <xf numFmtId="0" fontId="27" fillId="0" borderId="28" xfId="0" applyFont="1" applyBorder="1" applyAlignment="1">
      <alignment vertical="top" wrapText="1"/>
    </xf>
    <xf numFmtId="0" fontId="7" fillId="0" borderId="23" xfId="0" applyFont="1" applyBorder="1" applyAlignment="1">
      <alignment horizontal="left" vertical="top"/>
    </xf>
    <xf numFmtId="0" fontId="7" fillId="0" borderId="23" xfId="0" applyFont="1" applyBorder="1" applyAlignment="1">
      <alignment horizontal="left"/>
    </xf>
    <xf numFmtId="0" fontId="27" fillId="24" borderId="23" xfId="0" applyFont="1" applyFill="1" applyBorder="1" applyAlignment="1">
      <alignment horizontal="center"/>
    </xf>
    <xf numFmtId="0" fontId="27" fillId="0" borderId="36" xfId="0" applyFont="1" applyBorder="1" applyAlignment="1">
      <alignment vertical="top" wrapText="1"/>
    </xf>
    <xf numFmtId="0" fontId="27" fillId="24" borderId="36" xfId="0" applyFont="1" applyFill="1" applyBorder="1" applyAlignment="1">
      <alignment wrapText="1"/>
    </xf>
    <xf numFmtId="0" fontId="34" fillId="0" borderId="0" xfId="0" applyFont="1" applyAlignment="1">
      <alignment horizontal="left"/>
    </xf>
    <xf numFmtId="0" fontId="35" fillId="0" borderId="0" xfId="0" applyFont="1"/>
    <xf numFmtId="44" fontId="35" fillId="0" borderId="0" xfId="86" applyFont="1" applyFill="1" applyAlignment="1" applyProtection="1"/>
    <xf numFmtId="44" fontId="35" fillId="0" borderId="0" xfId="86" applyFont="1" applyAlignment="1" applyProtection="1"/>
    <xf numFmtId="0" fontId="34" fillId="0" borderId="38" xfId="0" applyFont="1" applyBorder="1" applyAlignment="1">
      <alignment horizontal="left" vertical="center"/>
    </xf>
    <xf numFmtId="0" fontId="34" fillId="0" borderId="39" xfId="0" applyFont="1" applyBorder="1" applyAlignment="1">
      <alignment horizontal="center" vertical="center" wrapText="1"/>
    </xf>
    <xf numFmtId="44" fontId="34" fillId="0" borderId="39" xfId="86" applyFont="1" applyFill="1" applyBorder="1" applyAlignment="1" applyProtection="1">
      <alignment horizontal="center" vertical="center" wrapText="1"/>
    </xf>
    <xf numFmtId="44" fontId="34" fillId="28" borderId="39" xfId="86" applyFont="1" applyFill="1" applyBorder="1" applyAlignment="1" applyProtection="1">
      <alignment horizontal="center" vertical="center" wrapText="1"/>
    </xf>
    <xf numFmtId="44" fontId="34" fillId="29" borderId="40" xfId="86" applyFont="1" applyFill="1" applyBorder="1" applyAlignment="1" applyProtection="1">
      <alignment horizontal="center" vertical="center" wrapText="1"/>
    </xf>
    <xf numFmtId="44" fontId="34" fillId="0" borderId="37" xfId="86" applyFont="1" applyFill="1" applyBorder="1" applyAlignment="1" applyProtection="1">
      <alignment horizontal="center" vertical="center" wrapText="1"/>
    </xf>
    <xf numFmtId="0" fontId="34" fillId="0" borderId="15" xfId="0" applyFont="1" applyBorder="1" applyAlignment="1">
      <alignment horizontal="left" vertical="center"/>
    </xf>
    <xf numFmtId="0" fontId="34" fillId="0" borderId="16" xfId="0" applyFont="1" applyBorder="1" applyAlignment="1">
      <alignment horizontal="center" vertical="center" wrapText="1"/>
    </xf>
    <xf numFmtId="0" fontId="34" fillId="0" borderId="16" xfId="0" applyFont="1" applyBorder="1" applyAlignment="1">
      <alignment horizontal="left" vertical="top" wrapText="1"/>
    </xf>
    <xf numFmtId="44" fontId="34" fillId="0" borderId="16" xfId="86" applyFont="1" applyFill="1" applyBorder="1" applyAlignment="1" applyProtection="1">
      <alignment horizontal="center" vertical="center" wrapText="1"/>
    </xf>
    <xf numFmtId="44" fontId="34" fillId="0" borderId="17" xfId="86" applyFont="1" applyFill="1" applyBorder="1" applyAlignment="1" applyProtection="1">
      <alignment horizontal="center" vertical="center" wrapText="1"/>
    </xf>
    <xf numFmtId="0" fontId="36" fillId="0" borderId="0" xfId="0" applyFont="1" applyAlignment="1">
      <alignment vertical="center" wrapText="1"/>
    </xf>
    <xf numFmtId="0" fontId="34" fillId="0" borderId="13" xfId="0" applyFont="1" applyBorder="1" applyAlignment="1">
      <alignment horizontal="left" vertical="center"/>
    </xf>
    <xf numFmtId="0" fontId="34" fillId="0" borderId="0" xfId="0" applyFont="1" applyAlignment="1">
      <alignment vertical="top" wrapText="1"/>
    </xf>
    <xf numFmtId="44" fontId="35" fillId="0" borderId="0" xfId="86" applyFont="1" applyFill="1" applyBorder="1" applyAlignment="1" applyProtection="1"/>
    <xf numFmtId="44" fontId="35" fillId="0" borderId="0" xfId="86" applyFont="1" applyBorder="1" applyAlignment="1" applyProtection="1"/>
    <xf numFmtId="44" fontId="35" fillId="0" borderId="14" xfId="86" applyFont="1" applyBorder="1" applyAlignment="1" applyProtection="1"/>
    <xf numFmtId="16" fontId="34" fillId="0" borderId="13" xfId="0" quotePrefix="1" applyNumberFormat="1" applyFont="1" applyBorder="1" applyAlignment="1">
      <alignment horizontal="left" vertical="center"/>
    </xf>
    <xf numFmtId="0" fontId="35" fillId="0" borderId="0" xfId="0" applyFont="1" applyAlignment="1">
      <alignment horizontal="center" vertical="center"/>
    </xf>
    <xf numFmtId="0" fontId="35" fillId="0" borderId="0" xfId="0" applyFont="1" applyAlignment="1">
      <alignment horizontal="center" vertical="center" wrapText="1"/>
    </xf>
    <xf numFmtId="0" fontId="37" fillId="0" borderId="0" xfId="0" applyFont="1" applyAlignment="1">
      <alignment wrapText="1"/>
    </xf>
    <xf numFmtId="16" fontId="34" fillId="0" borderId="23" xfId="0" quotePrefix="1" applyNumberFormat="1" applyFont="1" applyBorder="1" applyAlignment="1">
      <alignment horizontal="left" vertical="center"/>
    </xf>
    <xf numFmtId="0" fontId="35" fillId="0" borderId="36" xfId="0" applyFont="1" applyBorder="1" applyAlignment="1">
      <alignment horizontal="center" vertical="center"/>
    </xf>
    <xf numFmtId="0" fontId="37" fillId="0" borderId="36" xfId="0" applyFont="1" applyBorder="1" applyAlignment="1">
      <alignment wrapText="1"/>
    </xf>
    <xf numFmtId="0" fontId="34" fillId="0" borderId="15" xfId="0" applyFont="1" applyBorder="1" applyAlignment="1">
      <alignment horizontal="left" vertical="top"/>
    </xf>
    <xf numFmtId="0" fontId="35" fillId="0" borderId="16" xfId="0" applyFont="1" applyBorder="1" applyAlignment="1">
      <alignment horizontal="center" vertical="center"/>
    </xf>
    <xf numFmtId="0" fontId="34" fillId="0" borderId="16" xfId="0" applyFont="1" applyBorder="1" applyAlignment="1">
      <alignment vertical="top" wrapText="1"/>
    </xf>
    <xf numFmtId="0" fontId="34" fillId="0" borderId="13" xfId="0" applyFont="1" applyBorder="1" applyAlignment="1">
      <alignment horizontal="left" vertical="top"/>
    </xf>
    <xf numFmtId="0" fontId="36" fillId="0" borderId="0" xfId="0" applyFont="1" applyAlignment="1">
      <alignment vertical="top" wrapText="1"/>
    </xf>
    <xf numFmtId="44" fontId="35" fillId="0" borderId="14" xfId="86" applyFont="1" applyFill="1" applyBorder="1" applyAlignment="1" applyProtection="1"/>
    <xf numFmtId="0" fontId="35" fillId="0" borderId="0" xfId="0" applyFont="1" applyAlignment="1">
      <alignment horizontal="center"/>
    </xf>
    <xf numFmtId="0" fontId="37" fillId="0" borderId="0" xfId="0" applyFont="1" applyAlignment="1">
      <alignment vertical="center" wrapText="1"/>
    </xf>
    <xf numFmtId="0" fontId="36" fillId="0" borderId="16" xfId="0" applyFont="1" applyBorder="1" applyAlignment="1">
      <alignment vertical="top" wrapText="1"/>
    </xf>
    <xf numFmtId="7" fontId="35" fillId="0" borderId="16" xfId="86" applyNumberFormat="1" applyFont="1" applyFill="1" applyBorder="1" applyAlignment="1" applyProtection="1"/>
    <xf numFmtId="7" fontId="35" fillId="0" borderId="17" xfId="86" applyNumberFormat="1" applyFont="1" applyBorder="1" applyAlignment="1" applyProtection="1"/>
    <xf numFmtId="0" fontId="36" fillId="0" borderId="15" xfId="0" applyFont="1" applyBorder="1" applyAlignment="1">
      <alignment horizontal="left"/>
    </xf>
    <xf numFmtId="44" fontId="35" fillId="0" borderId="16" xfId="86" applyFont="1" applyFill="1" applyBorder="1" applyAlignment="1" applyProtection="1"/>
    <xf numFmtId="44" fontId="35" fillId="0" borderId="17" xfId="86" applyFont="1" applyFill="1" applyBorder="1" applyAlignment="1" applyProtection="1"/>
    <xf numFmtId="0" fontId="35" fillId="0" borderId="13" xfId="0" applyFont="1" applyBorder="1" applyAlignment="1">
      <alignment horizontal="left"/>
    </xf>
    <xf numFmtId="16" fontId="35" fillId="0" borderId="23" xfId="0" applyNumberFormat="1" applyFont="1" applyBorder="1" applyAlignment="1">
      <alignment horizontal="left"/>
    </xf>
    <xf numFmtId="7" fontId="35" fillId="25" borderId="10" xfId="86" applyNumberFormat="1" applyFont="1" applyFill="1" applyBorder="1" applyAlignment="1" applyProtection="1"/>
    <xf numFmtId="0" fontId="37" fillId="0" borderId="36" xfId="0" applyFont="1" applyBorder="1" applyAlignment="1">
      <alignment vertical="center" wrapText="1"/>
    </xf>
    <xf numFmtId="0" fontId="35" fillId="0" borderId="0" xfId="0" applyFont="1" applyAlignment="1">
      <alignment vertical="center"/>
    </xf>
    <xf numFmtId="7" fontId="35" fillId="0" borderId="0" xfId="86" applyNumberFormat="1" applyFont="1" applyFill="1" applyBorder="1" applyAlignment="1" applyProtection="1"/>
    <xf numFmtId="0" fontId="34" fillId="0" borderId="23" xfId="0" applyFont="1" applyBorder="1" applyAlignment="1">
      <alignment horizontal="left"/>
    </xf>
    <xf numFmtId="0" fontId="35" fillId="0" borderId="0" xfId="0" applyFont="1" applyAlignment="1">
      <alignment wrapText="1"/>
    </xf>
    <xf numFmtId="0" fontId="35" fillId="0" borderId="16" xfId="0" applyFont="1" applyBorder="1" applyAlignment="1">
      <alignment horizontal="left" vertical="top" wrapText="1"/>
    </xf>
    <xf numFmtId="0" fontId="34" fillId="0" borderId="13" xfId="0" applyFont="1" applyBorder="1" applyAlignment="1">
      <alignment horizontal="left"/>
    </xf>
    <xf numFmtId="44" fontId="35" fillId="0" borderId="36" xfId="86" applyFont="1" applyFill="1" applyBorder="1" applyAlignment="1" applyProtection="1"/>
    <xf numFmtId="44" fontId="35" fillId="0" borderId="25" xfId="86" applyFont="1" applyFill="1" applyBorder="1" applyAlignment="1" applyProtection="1"/>
    <xf numFmtId="16" fontId="34" fillId="0" borderId="13" xfId="0" applyNumberFormat="1" applyFont="1" applyBorder="1" applyAlignment="1">
      <alignment horizontal="left" vertical="top"/>
    </xf>
    <xf numFmtId="0" fontId="35" fillId="0" borderId="36" xfId="0" applyFont="1" applyBorder="1" applyAlignment="1">
      <alignment wrapText="1"/>
    </xf>
    <xf numFmtId="0" fontId="34" fillId="0" borderId="16" xfId="0" applyFont="1" applyBorder="1" applyAlignment="1">
      <alignment wrapText="1"/>
    </xf>
    <xf numFmtId="0" fontId="35" fillId="0" borderId="0" xfId="0" applyFont="1" applyAlignment="1">
      <alignment horizontal="left"/>
    </xf>
    <xf numFmtId="16" fontId="34" fillId="0" borderId="15" xfId="0" applyNumberFormat="1" applyFont="1" applyBorder="1" applyAlignment="1">
      <alignment horizontal="left" vertical="top"/>
    </xf>
    <xf numFmtId="0" fontId="35" fillId="0" borderId="16" xfId="0" applyFont="1" applyBorder="1"/>
    <xf numFmtId="0" fontId="36" fillId="0" borderId="16" xfId="0" applyFont="1" applyBorder="1" applyAlignment="1">
      <alignment wrapText="1"/>
    </xf>
    <xf numFmtId="0" fontId="35" fillId="0" borderId="0" xfId="0" applyFont="1" applyAlignment="1">
      <alignment horizontal="center" vertical="top"/>
    </xf>
    <xf numFmtId="0" fontId="35" fillId="0" borderId="0" xfId="0" applyFont="1" applyAlignment="1">
      <alignment horizontal="left" vertical="top" wrapText="1"/>
    </xf>
    <xf numFmtId="7" fontId="35" fillId="0" borderId="14" xfId="86" applyNumberFormat="1" applyFont="1" applyBorder="1" applyAlignment="1" applyProtection="1"/>
    <xf numFmtId="0" fontId="42" fillId="0" borderId="0" xfId="0" applyFont="1" applyAlignment="1">
      <alignment horizontal="left" vertical="top" wrapText="1"/>
    </xf>
    <xf numFmtId="0" fontId="34" fillId="0" borderId="23" xfId="0" applyFont="1" applyBorder="1" applyAlignment="1">
      <alignment horizontal="left" vertical="top"/>
    </xf>
    <xf numFmtId="0" fontId="42" fillId="0" borderId="36" xfId="0" applyFont="1" applyBorder="1" applyAlignment="1">
      <alignment horizontal="left" vertical="top" wrapText="1"/>
    </xf>
    <xf numFmtId="0" fontId="34" fillId="0" borderId="15" xfId="0" applyFont="1" applyBorder="1" applyAlignment="1">
      <alignment horizontal="left"/>
    </xf>
    <xf numFmtId="0" fontId="34" fillId="0" borderId="0" xfId="0" applyFont="1" applyAlignment="1">
      <alignment wrapText="1"/>
    </xf>
    <xf numFmtId="16" fontId="34" fillId="0" borderId="15" xfId="0" quotePrefix="1" applyNumberFormat="1" applyFont="1" applyBorder="1" applyAlignment="1">
      <alignment horizontal="left" vertical="top"/>
    </xf>
    <xf numFmtId="0" fontId="35" fillId="0" borderId="36" xfId="0" applyFont="1" applyBorder="1" applyAlignment="1">
      <alignment horizontal="left" vertical="top" wrapText="1"/>
    </xf>
    <xf numFmtId="0" fontId="35" fillId="0" borderId="0" xfId="0" applyFont="1" applyAlignment="1">
      <alignment vertical="top" wrapText="1"/>
    </xf>
    <xf numFmtId="0" fontId="35" fillId="0" borderId="16" xfId="0" applyFont="1" applyBorder="1" applyAlignment="1">
      <alignment horizontal="center"/>
    </xf>
    <xf numFmtId="44" fontId="35" fillId="0" borderId="16" xfId="86" applyFont="1" applyFill="1" applyBorder="1" applyAlignment="1" applyProtection="1">
      <alignment wrapText="1"/>
    </xf>
    <xf numFmtId="44" fontId="35" fillId="0" borderId="17" xfId="86" applyFont="1" applyFill="1" applyBorder="1" applyAlignment="1" applyProtection="1">
      <alignment wrapText="1"/>
    </xf>
    <xf numFmtId="16" fontId="36" fillId="0" borderId="13" xfId="0" applyNumberFormat="1" applyFont="1" applyBorder="1" applyAlignment="1">
      <alignment horizontal="left"/>
    </xf>
    <xf numFmtId="0" fontId="42" fillId="0" borderId="0" xfId="0" applyFont="1" applyAlignment="1">
      <alignment wrapText="1"/>
    </xf>
    <xf numFmtId="44" fontId="35" fillId="0" borderId="0" xfId="86" applyFont="1" applyFill="1" applyBorder="1" applyAlignment="1" applyProtection="1">
      <alignment wrapText="1"/>
    </xf>
    <xf numFmtId="44" fontId="35" fillId="0" borderId="14" xfId="86" applyFont="1" applyFill="1" applyBorder="1" applyAlignment="1" applyProtection="1">
      <alignment wrapText="1"/>
    </xf>
    <xf numFmtId="0" fontId="35" fillId="0" borderId="0" xfId="0" applyFont="1" applyAlignment="1">
      <alignment horizontal="left" vertical="center" wrapText="1"/>
    </xf>
    <xf numFmtId="0" fontId="39" fillId="0" borderId="0" xfId="0" applyFont="1" applyAlignment="1">
      <alignment horizontal="center"/>
    </xf>
    <xf numFmtId="0" fontId="36" fillId="0" borderId="13" xfId="0" applyFont="1" applyBorder="1" applyAlignment="1">
      <alignment horizontal="left"/>
    </xf>
    <xf numFmtId="0" fontId="42" fillId="0" borderId="0" xfId="0" applyFont="1" applyAlignment="1">
      <alignment horizontal="left" wrapText="1"/>
    </xf>
    <xf numFmtId="2" fontId="35" fillId="0" borderId="0" xfId="0" applyNumberFormat="1" applyFont="1"/>
    <xf numFmtId="0" fontId="35" fillId="0" borderId="23" xfId="0" applyFont="1" applyBorder="1" applyAlignment="1">
      <alignment horizontal="left"/>
    </xf>
    <xf numFmtId="7" fontId="35" fillId="0" borderId="14" xfId="86" applyNumberFormat="1" applyFont="1" applyFill="1" applyBorder="1" applyAlignment="1" applyProtection="1"/>
    <xf numFmtId="7" fontId="35" fillId="25" borderId="21" xfId="86" applyNumberFormat="1" applyFont="1" applyFill="1" applyBorder="1" applyAlignment="1" applyProtection="1"/>
    <xf numFmtId="44" fontId="35" fillId="0" borderId="24" xfId="86" applyFont="1" applyFill="1" applyBorder="1" applyAlignment="1" applyProtection="1"/>
    <xf numFmtId="7" fontId="40" fillId="27" borderId="21" xfId="86" applyNumberFormat="1" applyFont="1" applyFill="1" applyBorder="1" applyAlignment="1" applyProtection="1">
      <protection locked="0"/>
    </xf>
    <xf numFmtId="7" fontId="40" fillId="27" borderId="25" xfId="86" applyNumberFormat="1" applyFont="1" applyFill="1" applyBorder="1" applyAlignment="1" applyProtection="1">
      <protection locked="0"/>
    </xf>
    <xf numFmtId="7" fontId="35" fillId="27" borderId="21" xfId="86" applyNumberFormat="1" applyFont="1" applyFill="1" applyBorder="1" applyAlignment="1" applyProtection="1">
      <protection locked="0"/>
    </xf>
    <xf numFmtId="7" fontId="35" fillId="27" borderId="15" xfId="86" applyNumberFormat="1" applyFont="1" applyFill="1" applyBorder="1" applyAlignment="1" applyProtection="1">
      <protection locked="0"/>
    </xf>
    <xf numFmtId="7" fontId="35" fillId="27" borderId="26" xfId="86" applyNumberFormat="1" applyFont="1" applyFill="1" applyBorder="1" applyAlignment="1" applyProtection="1">
      <protection locked="0"/>
    </xf>
    <xf numFmtId="7" fontId="35" fillId="27" borderId="11" xfId="86" applyNumberFormat="1" applyFont="1" applyFill="1" applyBorder="1" applyAlignment="1" applyProtection="1">
      <protection locked="0"/>
    </xf>
    <xf numFmtId="7" fontId="35" fillId="27" borderId="17" xfId="86" applyNumberFormat="1" applyFont="1" applyFill="1" applyBorder="1" applyAlignment="1" applyProtection="1">
      <protection locked="0"/>
    </xf>
    <xf numFmtId="7" fontId="35" fillId="27" borderId="10" xfId="86" applyNumberFormat="1" applyFont="1" applyFill="1" applyBorder="1" applyAlignment="1" applyProtection="1">
      <protection locked="0"/>
    </xf>
    <xf numFmtId="7" fontId="35" fillId="27" borderId="24" xfId="86" applyNumberFormat="1" applyFont="1" applyFill="1" applyBorder="1" applyAlignment="1" applyProtection="1">
      <alignment horizontal="right" wrapText="1"/>
      <protection locked="0"/>
    </xf>
    <xf numFmtId="7" fontId="35" fillId="27" borderId="21" xfId="86" applyNumberFormat="1" applyFont="1" applyFill="1" applyBorder="1" applyAlignment="1" applyProtection="1">
      <alignment vertical="center"/>
      <protection locked="0"/>
    </xf>
    <xf numFmtId="7" fontId="35" fillId="27" borderId="21" xfId="86" applyNumberFormat="1" applyFont="1" applyFill="1" applyBorder="1" applyAlignment="1" applyProtection="1">
      <alignment horizontal="right" wrapText="1"/>
      <protection locked="0"/>
    </xf>
    <xf numFmtId="0" fontId="35" fillId="26" borderId="16" xfId="0" applyFont="1" applyFill="1" applyBorder="1"/>
    <xf numFmtId="0" fontId="34" fillId="26" borderId="16" xfId="0" applyFont="1" applyFill="1" applyBorder="1" applyAlignment="1">
      <alignment horizontal="left"/>
    </xf>
    <xf numFmtId="7" fontId="36" fillId="26" borderId="16" xfId="86" applyNumberFormat="1" applyFont="1" applyFill="1" applyBorder="1" applyAlignment="1" applyProtection="1"/>
    <xf numFmtId="7" fontId="36" fillId="26" borderId="17" xfId="86" applyNumberFormat="1" applyFont="1" applyFill="1" applyBorder="1" applyAlignment="1" applyProtection="1"/>
    <xf numFmtId="0" fontId="35" fillId="26" borderId="0" xfId="0" applyFont="1" applyFill="1"/>
    <xf numFmtId="0" fontId="34" fillId="26" borderId="0" xfId="0" applyFont="1" applyFill="1" applyAlignment="1">
      <alignment horizontal="left"/>
    </xf>
    <xf numFmtId="7" fontId="36" fillId="26" borderId="0" xfId="86" applyNumberFormat="1" applyFont="1" applyFill="1" applyBorder="1" applyAlignment="1" applyProtection="1"/>
    <xf numFmtId="7" fontId="36" fillId="26" borderId="14" xfId="86" applyNumberFormat="1" applyFont="1" applyFill="1" applyBorder="1" applyAlignment="1" applyProtection="1"/>
    <xf numFmtId="0" fontId="36" fillId="26" borderId="36" xfId="0" applyFont="1" applyFill="1" applyBorder="1"/>
    <xf numFmtId="0" fontId="34" fillId="26" borderId="36" xfId="0" applyFont="1" applyFill="1" applyBorder="1" applyAlignment="1">
      <alignment horizontal="left"/>
    </xf>
    <xf numFmtId="7" fontId="36" fillId="26" borderId="36" xfId="86" applyNumberFormat="1" applyFont="1" applyFill="1" applyBorder="1" applyAlignment="1" applyProtection="1"/>
    <xf numFmtId="7" fontId="36" fillId="26" borderId="25" xfId="86" applyNumberFormat="1" applyFont="1" applyFill="1" applyBorder="1" applyAlignment="1" applyProtection="1"/>
    <xf numFmtId="7" fontId="36" fillId="0" borderId="0" xfId="86" applyNumberFormat="1" applyFont="1" applyFill="1" applyBorder="1" applyAlignment="1" applyProtection="1"/>
    <xf numFmtId="0" fontId="3" fillId="0" borderId="36" xfId="0" applyFont="1" applyBorder="1" applyAlignment="1">
      <alignment vertical="center" wrapText="1"/>
    </xf>
    <xf numFmtId="0" fontId="3" fillId="0" borderId="0" xfId="0" applyFont="1" applyAlignment="1">
      <alignment horizontal="center" vertical="top"/>
    </xf>
    <xf numFmtId="0" fontId="3" fillId="0" borderId="0" xfId="0" applyFont="1" applyAlignment="1">
      <alignment horizontal="center" vertical="top" wrapText="1"/>
    </xf>
    <xf numFmtId="0" fontId="3" fillId="0" borderId="36" xfId="0" applyFont="1" applyBorder="1" applyAlignment="1">
      <alignment horizontal="center" vertical="center" wrapText="1"/>
    </xf>
    <xf numFmtId="0" fontId="3" fillId="0" borderId="16" xfId="0" applyFont="1" applyBorder="1" applyAlignment="1">
      <alignment horizontal="center" vertical="top" wrapText="1"/>
    </xf>
    <xf numFmtId="44" fontId="3" fillId="0" borderId="0" xfId="86" applyFont="1" applyFill="1" applyBorder="1" applyAlignment="1" applyProtection="1">
      <alignment wrapText="1"/>
    </xf>
    <xf numFmtId="44" fontId="3" fillId="0" borderId="14" xfId="86" applyFont="1" applyFill="1" applyBorder="1" applyAlignment="1" applyProtection="1">
      <alignment wrapText="1"/>
    </xf>
    <xf numFmtId="0" fontId="3" fillId="0" borderId="0" xfId="0" applyFont="1" applyAlignment="1">
      <alignment horizontal="center" wrapText="1"/>
    </xf>
    <xf numFmtId="0" fontId="3" fillId="0" borderId="36" xfId="0" applyFont="1" applyBorder="1" applyAlignment="1">
      <alignment horizontal="center" wrapText="1"/>
    </xf>
    <xf numFmtId="0" fontId="3" fillId="0" borderId="16" xfId="0" applyFont="1" applyBorder="1" applyAlignment="1">
      <alignment horizontal="center" wrapText="1"/>
    </xf>
    <xf numFmtId="0" fontId="3" fillId="0" borderId="0" xfId="0" applyFont="1" applyAlignment="1">
      <alignment horizontal="center" vertical="center"/>
    </xf>
    <xf numFmtId="0" fontId="3" fillId="0" borderId="16" xfId="0" applyFont="1" applyBorder="1" applyAlignment="1">
      <alignment horizontal="center" vertical="top"/>
    </xf>
    <xf numFmtId="0" fontId="3" fillId="0" borderId="23" xfId="0" applyFont="1" applyBorder="1" applyAlignment="1">
      <alignment horizontal="left" vertical="center"/>
    </xf>
    <xf numFmtId="0" fontId="3" fillId="0" borderId="15" xfId="0" applyFont="1" applyBorder="1" applyAlignment="1">
      <alignment horizontal="left" vertical="top"/>
    </xf>
    <xf numFmtId="0" fontId="3" fillId="0" borderId="16" xfId="0" applyFont="1" applyBorder="1" applyAlignment="1">
      <alignment horizontal="center" vertical="center"/>
    </xf>
    <xf numFmtId="0" fontId="3" fillId="0" borderId="23" xfId="0" applyFont="1" applyBorder="1" applyAlignment="1">
      <alignment horizontal="left"/>
    </xf>
    <xf numFmtId="0" fontId="3" fillId="0" borderId="36" xfId="0" applyFont="1" applyBorder="1" applyAlignment="1">
      <alignment horizontal="center" vertical="center"/>
    </xf>
    <xf numFmtId="0" fontId="3" fillId="0" borderId="36" xfId="0" applyFont="1" applyBorder="1" applyAlignment="1">
      <alignment horizontal="center" vertical="top"/>
    </xf>
    <xf numFmtId="0" fontId="3" fillId="0" borderId="16" xfId="0" applyFont="1" applyBorder="1" applyAlignment="1">
      <alignment horizontal="center"/>
    </xf>
    <xf numFmtId="0" fontId="3" fillId="0" borderId="0" xfId="0" applyFont="1" applyAlignment="1">
      <alignment horizontal="center" vertical="center" wrapText="1"/>
    </xf>
    <xf numFmtId="0" fontId="3" fillId="0" borderId="0" xfId="0" applyFont="1" applyAlignment="1">
      <alignment vertical="center" wrapText="1"/>
    </xf>
    <xf numFmtId="7" fontId="3" fillId="0" borderId="16" xfId="86" applyNumberFormat="1" applyFont="1" applyFill="1" applyBorder="1" applyAlignment="1" applyProtection="1">
      <alignment wrapText="1"/>
    </xf>
    <xf numFmtId="7" fontId="3" fillId="0" borderId="0" xfId="86" applyNumberFormat="1" applyFont="1" applyFill="1" applyBorder="1" applyAlignment="1" applyProtection="1">
      <alignment wrapText="1"/>
    </xf>
    <xf numFmtId="0" fontId="3" fillId="0" borderId="0" xfId="0" applyFont="1" applyAlignment="1">
      <alignment horizontal="center"/>
    </xf>
    <xf numFmtId="0" fontId="3" fillId="0" borderId="36" xfId="0" applyFont="1" applyBorder="1" applyAlignment="1">
      <alignment horizontal="center"/>
    </xf>
    <xf numFmtId="0" fontId="3" fillId="0" borderId="0" xfId="0" applyFont="1" applyAlignment="1">
      <alignment vertical="top" wrapText="1"/>
    </xf>
    <xf numFmtId="0" fontId="3" fillId="0" borderId="13" xfId="0" applyFont="1" applyBorder="1" applyAlignment="1">
      <alignment horizontal="left"/>
    </xf>
    <xf numFmtId="0" fontId="3" fillId="0" borderId="0" xfId="0" applyFont="1" applyAlignment="1">
      <alignment wrapText="1"/>
    </xf>
    <xf numFmtId="7" fontId="3" fillId="0" borderId="14" xfId="86" applyNumberFormat="1" applyFont="1" applyFill="1" applyBorder="1" applyAlignment="1" applyProtection="1">
      <alignment wrapText="1"/>
    </xf>
    <xf numFmtId="0" fontId="30" fillId="0" borderId="0" xfId="0" applyFont="1" applyAlignment="1">
      <alignment horizontal="left"/>
    </xf>
    <xf numFmtId="0" fontId="38" fillId="0" borderId="0" xfId="0" applyFont="1" applyAlignment="1">
      <alignment wrapText="1"/>
    </xf>
    <xf numFmtId="0" fontId="43" fillId="0" borderId="0" xfId="0" applyFont="1" applyAlignment="1">
      <alignment vertical="top" wrapText="1"/>
    </xf>
    <xf numFmtId="49" fontId="36" fillId="0" borderId="13" xfId="0" applyNumberFormat="1" applyFont="1" applyBorder="1" applyAlignment="1">
      <alignment horizontal="left" vertical="top"/>
    </xf>
    <xf numFmtId="0" fontId="44" fillId="0" borderId="0" xfId="0" applyFont="1" applyAlignment="1">
      <alignment vertical="top" wrapText="1"/>
    </xf>
    <xf numFmtId="0" fontId="35" fillId="0" borderId="0" xfId="0" applyFont="1" applyAlignment="1">
      <alignment vertical="top"/>
    </xf>
    <xf numFmtId="0" fontId="40" fillId="0" borderId="0" xfId="0" applyFont="1" applyAlignment="1">
      <alignment vertical="top" wrapText="1"/>
    </xf>
    <xf numFmtId="7" fontId="35" fillId="0" borderId="0" xfId="0" applyNumberFormat="1" applyFont="1" applyAlignment="1">
      <alignment vertical="top"/>
    </xf>
    <xf numFmtId="0" fontId="39" fillId="0" borderId="0" xfId="0" applyFont="1"/>
    <xf numFmtId="49" fontId="36" fillId="0" borderId="13" xfId="0" applyNumberFormat="1" applyFont="1" applyBorder="1" applyAlignment="1">
      <alignment horizontal="left" vertical="top" wrapText="1"/>
    </xf>
    <xf numFmtId="49" fontId="36" fillId="0" borderId="23" xfId="0" applyNumberFormat="1" applyFont="1" applyBorder="1" applyAlignment="1">
      <alignment horizontal="left" vertical="top"/>
    </xf>
    <xf numFmtId="0" fontId="35" fillId="0" borderId="36" xfId="0" applyFont="1" applyBorder="1" applyAlignment="1">
      <alignment vertical="top" wrapText="1"/>
    </xf>
    <xf numFmtId="0" fontId="45" fillId="0" borderId="0" xfId="0" applyFont="1" applyAlignment="1">
      <alignment vertical="top" wrapText="1"/>
    </xf>
    <xf numFmtId="3" fontId="35" fillId="0" borderId="0" xfId="0" applyNumberFormat="1" applyFont="1" applyAlignment="1">
      <alignment horizontal="center" vertical="center"/>
    </xf>
    <xf numFmtId="0" fontId="35" fillId="0" borderId="36" xfId="0" applyFont="1" applyBorder="1" applyAlignment="1">
      <alignment horizontal="center" vertical="center" wrapText="1"/>
    </xf>
    <xf numFmtId="0" fontId="3" fillId="0" borderId="36" xfId="0" applyFont="1" applyBorder="1" applyAlignment="1">
      <alignment vertical="top" wrapText="1"/>
    </xf>
    <xf numFmtId="49" fontId="36" fillId="0" borderId="15" xfId="0" applyNumberFormat="1" applyFont="1" applyBorder="1" applyAlignment="1">
      <alignment horizontal="left" vertical="top"/>
    </xf>
    <xf numFmtId="7" fontId="35" fillId="0" borderId="17" xfId="86" applyNumberFormat="1" applyFont="1" applyFill="1" applyBorder="1" applyAlignment="1" applyProtection="1"/>
    <xf numFmtId="0" fontId="42" fillId="0" borderId="0" xfId="0" applyFont="1" applyAlignment="1">
      <alignment vertical="top" wrapText="1"/>
    </xf>
    <xf numFmtId="7" fontId="35" fillId="0" borderId="0" xfId="86" applyNumberFormat="1" applyFont="1" applyFill="1" applyBorder="1" applyAlignment="1" applyProtection="1">
      <alignment horizontal="left"/>
    </xf>
    <xf numFmtId="7" fontId="35" fillId="0" borderId="14" xfId="86" applyNumberFormat="1" applyFont="1" applyFill="1" applyBorder="1" applyAlignment="1" applyProtection="1">
      <alignment horizontal="left"/>
    </xf>
    <xf numFmtId="0" fontId="35" fillId="0" borderId="0" xfId="0" applyFont="1" applyAlignment="1">
      <alignment horizontal="left" vertical="top"/>
    </xf>
    <xf numFmtId="0" fontId="46" fillId="0" borderId="16" xfId="0" applyFont="1" applyBorder="1" applyAlignment="1">
      <alignment vertical="top"/>
    </xf>
    <xf numFmtId="0" fontId="35" fillId="0" borderId="36" xfId="0" applyFont="1" applyBorder="1" applyAlignment="1">
      <alignment horizontal="left" vertical="center"/>
    </xf>
    <xf numFmtId="0" fontId="45" fillId="0" borderId="16" xfId="0" applyFont="1" applyBorder="1" applyAlignment="1">
      <alignment vertical="top" wrapText="1"/>
    </xf>
    <xf numFmtId="0" fontId="35" fillId="0" borderId="17" xfId="0" applyFont="1" applyBorder="1" applyAlignment="1">
      <alignment horizontal="center" vertical="center"/>
    </xf>
    <xf numFmtId="0" fontId="35" fillId="0" borderId="14" xfId="0" applyFont="1" applyBorder="1" applyAlignment="1">
      <alignment horizontal="center" vertical="center"/>
    </xf>
    <xf numFmtId="49" fontId="41" fillId="0" borderId="15" xfId="0" applyNumberFormat="1" applyFont="1" applyBorder="1" applyAlignment="1">
      <alignment horizontal="left" vertical="top"/>
    </xf>
    <xf numFmtId="0" fontId="39" fillId="0" borderId="16" xfId="0" applyFont="1" applyBorder="1" applyAlignment="1">
      <alignment horizontal="center" vertical="center"/>
    </xf>
    <xf numFmtId="0" fontId="34" fillId="0" borderId="17" xfId="0" applyFont="1" applyBorder="1" applyAlignment="1">
      <alignment vertical="top" wrapText="1"/>
    </xf>
    <xf numFmtId="8" fontId="35" fillId="0" borderId="0" xfId="0" applyNumberFormat="1" applyFont="1" applyAlignment="1">
      <alignment vertical="top"/>
    </xf>
    <xf numFmtId="0" fontId="35" fillId="0" borderId="0" xfId="0" applyFont="1" applyAlignment="1">
      <alignment vertical="center" wrapText="1"/>
    </xf>
    <xf numFmtId="0" fontId="35" fillId="0" borderId="36" xfId="0" applyFont="1" applyBorder="1" applyAlignment="1">
      <alignment vertical="center" wrapText="1"/>
    </xf>
    <xf numFmtId="49" fontId="35" fillId="0" borderId="0" xfId="0" applyNumberFormat="1" applyFont="1"/>
    <xf numFmtId="7" fontId="35" fillId="0" borderId="0" xfId="86" applyNumberFormat="1" applyFont="1" applyFill="1" applyAlignment="1" applyProtection="1"/>
    <xf numFmtId="7" fontId="35" fillId="0" borderId="0" xfId="86" applyNumberFormat="1" applyFont="1" applyAlignment="1" applyProtection="1"/>
    <xf numFmtId="49" fontId="35" fillId="26" borderId="11" xfId="0" applyNumberFormat="1" applyFont="1" applyFill="1" applyBorder="1"/>
    <xf numFmtId="0" fontId="35" fillId="26" borderId="12" xfId="0" applyFont="1" applyFill="1" applyBorder="1"/>
    <xf numFmtId="0" fontId="34" fillId="26" borderId="12" xfId="0" applyFont="1" applyFill="1" applyBorder="1" applyAlignment="1">
      <alignment horizontal="left"/>
    </xf>
    <xf numFmtId="7" fontId="35" fillId="26" borderId="12" xfId="86" applyNumberFormat="1" applyFont="1" applyFill="1" applyBorder="1" applyAlignment="1" applyProtection="1"/>
    <xf numFmtId="7" fontId="36" fillId="26" borderId="12" xfId="86" applyNumberFormat="1" applyFont="1" applyFill="1" applyBorder="1" applyAlignment="1" applyProtection="1"/>
    <xf numFmtId="7" fontId="36" fillId="26" borderId="10" xfId="86" applyNumberFormat="1" applyFont="1" applyFill="1" applyBorder="1" applyAlignment="1" applyProtection="1"/>
    <xf numFmtId="164" fontId="35" fillId="0" borderId="0" xfId="0" applyNumberFormat="1" applyFont="1"/>
    <xf numFmtId="7" fontId="35" fillId="0" borderId="0" xfId="0" applyNumberFormat="1" applyFont="1"/>
    <xf numFmtId="7" fontId="36" fillId="0" borderId="0" xfId="86" applyNumberFormat="1" applyFont="1" applyAlignment="1" applyProtection="1"/>
    <xf numFmtId="44" fontId="35" fillId="0" borderId="0" xfId="86" applyFont="1" applyProtection="1"/>
    <xf numFmtId="0" fontId="36" fillId="0" borderId="15" xfId="0" applyFont="1" applyBorder="1" applyAlignment="1">
      <alignment wrapText="1"/>
    </xf>
    <xf numFmtId="0" fontId="35" fillId="0" borderId="16" xfId="0" applyFont="1" applyBorder="1" applyAlignment="1">
      <alignment horizontal="center" vertical="center" wrapText="1"/>
    </xf>
    <xf numFmtId="0" fontId="36" fillId="0" borderId="16" xfId="0" applyFont="1" applyBorder="1" applyAlignment="1">
      <alignment horizontal="left" vertical="center" wrapText="1"/>
    </xf>
    <xf numFmtId="16" fontId="36" fillId="0" borderId="13" xfId="0" quotePrefix="1" applyNumberFormat="1" applyFont="1" applyBorder="1" applyAlignment="1">
      <alignment wrapText="1"/>
    </xf>
    <xf numFmtId="16" fontId="36" fillId="0" borderId="23" xfId="0" quotePrefix="1" applyNumberFormat="1" applyFont="1" applyBorder="1" applyAlignment="1">
      <alignment wrapText="1"/>
    </xf>
    <xf numFmtId="0" fontId="36" fillId="0" borderId="17" xfId="0" applyFont="1" applyBorder="1" applyAlignment="1">
      <alignment vertical="top" wrapText="1"/>
    </xf>
    <xf numFmtId="0" fontId="36" fillId="0" borderId="13" xfId="0" quotePrefix="1" applyFont="1" applyBorder="1" applyAlignment="1">
      <alignment wrapText="1"/>
    </xf>
    <xf numFmtId="7" fontId="35" fillId="0" borderId="14" xfId="86" applyNumberFormat="1" applyFont="1" applyFill="1" applyBorder="1" applyAlignment="1" applyProtection="1">
      <alignment wrapText="1"/>
    </xf>
    <xf numFmtId="0" fontId="35" fillId="0" borderId="13" xfId="0" applyFont="1" applyBorder="1" applyAlignment="1">
      <alignment wrapText="1"/>
    </xf>
    <xf numFmtId="7" fontId="35" fillId="0" borderId="0" xfId="86" applyNumberFormat="1" applyFont="1" applyFill="1" applyBorder="1" applyAlignment="1" applyProtection="1">
      <alignment wrapText="1"/>
    </xf>
    <xf numFmtId="0" fontId="36" fillId="0" borderId="15" xfId="0" quotePrefix="1" applyFont="1" applyBorder="1" applyAlignment="1">
      <alignment wrapText="1"/>
    </xf>
    <xf numFmtId="7" fontId="40" fillId="0" borderId="16" xfId="86" applyNumberFormat="1" applyFont="1" applyFill="1" applyBorder="1" applyAlignment="1" applyProtection="1">
      <alignment wrapText="1"/>
    </xf>
    <xf numFmtId="7" fontId="40" fillId="0" borderId="17" xfId="86" applyNumberFormat="1" applyFont="1" applyFill="1" applyBorder="1" applyAlignment="1" applyProtection="1">
      <alignment wrapText="1"/>
    </xf>
    <xf numFmtId="0" fontId="36" fillId="0" borderId="13" xfId="0" applyFont="1" applyBorder="1" applyAlignment="1">
      <alignment wrapText="1"/>
    </xf>
    <xf numFmtId="7" fontId="40" fillId="0" borderId="0" xfId="86" applyNumberFormat="1" applyFont="1" applyFill="1" applyBorder="1" applyAlignment="1" applyProtection="1">
      <alignment wrapText="1"/>
    </xf>
    <xf numFmtId="7" fontId="40" fillId="0" borderId="14" xfId="86" applyNumberFormat="1" applyFont="1" applyFill="1" applyBorder="1" applyAlignment="1" applyProtection="1">
      <alignment wrapText="1"/>
    </xf>
    <xf numFmtId="0" fontId="36" fillId="0" borderId="23" xfId="0" quotePrefix="1" applyFont="1" applyBorder="1" applyAlignment="1">
      <alignment wrapText="1"/>
    </xf>
    <xf numFmtId="0" fontId="41" fillId="0" borderId="16" xfId="0" applyFont="1" applyBorder="1" applyAlignment="1">
      <alignment vertical="top" wrapText="1"/>
    </xf>
    <xf numFmtId="0" fontId="39" fillId="0" borderId="0" xfId="0" applyFont="1" applyAlignment="1">
      <alignment vertical="top" wrapText="1"/>
    </xf>
    <xf numFmtId="7" fontId="35" fillId="0" borderId="16" xfId="86" applyNumberFormat="1" applyFont="1" applyFill="1" applyBorder="1" applyAlignment="1" applyProtection="1">
      <alignment wrapText="1"/>
    </xf>
    <xf numFmtId="7" fontId="35" fillId="0" borderId="17" xfId="86" applyNumberFormat="1" applyFont="1" applyFill="1" applyBorder="1" applyAlignment="1" applyProtection="1">
      <alignment wrapText="1"/>
    </xf>
    <xf numFmtId="0" fontId="36" fillId="0" borderId="23" xfId="0" applyFont="1" applyBorder="1" applyAlignment="1">
      <alignment wrapText="1"/>
    </xf>
    <xf numFmtId="0" fontId="36" fillId="0" borderId="0" xfId="0" applyFont="1" applyAlignment="1">
      <alignment wrapText="1"/>
    </xf>
    <xf numFmtId="0" fontId="3" fillId="0" borderId="0" xfId="0" applyFont="1" applyAlignment="1">
      <alignment vertical="top"/>
    </xf>
    <xf numFmtId="0" fontId="35" fillId="26" borderId="11" xfId="0" applyFont="1" applyFill="1" applyBorder="1"/>
    <xf numFmtId="7" fontId="36" fillId="26" borderId="21" xfId="86" applyNumberFormat="1" applyFont="1" applyFill="1" applyBorder="1" applyAlignment="1" applyProtection="1"/>
    <xf numFmtId="7" fontId="36" fillId="26" borderId="11" xfId="86" applyNumberFormat="1" applyFont="1" applyFill="1" applyBorder="1" applyAlignment="1" applyProtection="1"/>
    <xf numFmtId="44" fontId="35" fillId="0" borderId="0" xfId="86" applyFont="1" applyFill="1" applyAlignment="1" applyProtection="1">
      <alignment wrapText="1"/>
    </xf>
    <xf numFmtId="0" fontId="35" fillId="0" borderId="0" xfId="0" applyFont="1" applyAlignment="1">
      <alignment horizontal="right"/>
    </xf>
    <xf numFmtId="9" fontId="35" fillId="0" borderId="0" xfId="0" applyNumberFormat="1" applyFont="1" applyAlignment="1">
      <alignment horizontal="left"/>
    </xf>
    <xf numFmtId="44" fontId="35" fillId="0" borderId="0" xfId="86" applyFont="1" applyFill="1" applyAlignment="1">
      <alignment horizontal="right"/>
    </xf>
    <xf numFmtId="44" fontId="35" fillId="0" borderId="0" xfId="86" applyFont="1" applyAlignment="1">
      <alignment horizontal="right"/>
    </xf>
    <xf numFmtId="0" fontId="35" fillId="0" borderId="13" xfId="0" applyFont="1" applyBorder="1"/>
    <xf numFmtId="0" fontId="30" fillId="0" borderId="0" xfId="0" applyFont="1"/>
    <xf numFmtId="0" fontId="2" fillId="0" borderId="36" xfId="0" applyFont="1" applyBorder="1" applyAlignment="1">
      <alignment wrapText="1"/>
    </xf>
    <xf numFmtId="0" fontId="34" fillId="26" borderId="16" xfId="0" applyFont="1" applyFill="1" applyBorder="1" applyAlignment="1">
      <alignment horizontal="left" wrapText="1"/>
    </xf>
    <xf numFmtId="7" fontId="35" fillId="0" borderId="36" xfId="86" applyNumberFormat="1" applyFont="1" applyFill="1" applyBorder="1" applyAlignment="1" applyProtection="1"/>
    <xf numFmtId="44" fontId="34" fillId="0" borderId="27" xfId="86" applyFont="1" applyFill="1" applyBorder="1" applyAlignment="1" applyProtection="1">
      <alignment horizontal="center" vertical="center" wrapText="1"/>
    </xf>
    <xf numFmtId="44" fontId="34" fillId="28" borderId="27" xfId="86" applyFont="1" applyFill="1" applyBorder="1" applyAlignment="1" applyProtection="1">
      <alignment horizontal="center" vertical="center" wrapText="1"/>
    </xf>
    <xf numFmtId="44" fontId="34" fillId="29" borderId="27" xfId="86" applyFont="1" applyFill="1" applyBorder="1" applyAlignment="1" applyProtection="1">
      <alignment horizontal="center" vertical="center" wrapText="1"/>
    </xf>
    <xf numFmtId="0" fontId="34" fillId="0" borderId="0" xfId="0" applyFont="1" applyAlignment="1">
      <alignment horizontal="center" vertical="center" wrapText="1"/>
    </xf>
    <xf numFmtId="0" fontId="34" fillId="0" borderId="0" xfId="0" applyFont="1" applyAlignment="1">
      <alignment vertical="center" wrapText="1"/>
    </xf>
    <xf numFmtId="0" fontId="34" fillId="0" borderId="27" xfId="0" applyFont="1" applyBorder="1" applyAlignment="1">
      <alignment horizontal="center" vertical="center" wrapText="1"/>
    </xf>
    <xf numFmtId="49" fontId="34" fillId="0" borderId="13" xfId="0" applyNumberFormat="1" applyFont="1" applyBorder="1" applyAlignment="1">
      <alignment horizontal="center" vertical="center"/>
    </xf>
    <xf numFmtId="0" fontId="34" fillId="0" borderId="27" xfId="0" applyFont="1" applyBorder="1" applyAlignment="1">
      <alignment horizontal="left" vertical="center"/>
    </xf>
    <xf numFmtId="7" fontId="40" fillId="0" borderId="0" xfId="86" applyNumberFormat="1" applyFont="1" applyFill="1" applyBorder="1" applyAlignment="1" applyProtection="1"/>
    <xf numFmtId="0" fontId="35" fillId="0" borderId="0" xfId="0" applyFont="1" applyAlignment="1">
      <alignment horizontal="left" vertical="top" wrapText="1"/>
    </xf>
    <xf numFmtId="0" fontId="27" fillId="0" borderId="0" xfId="0" applyFont="1" applyAlignment="1">
      <alignment horizontal="left" vertical="center" wrapText="1"/>
    </xf>
    <xf numFmtId="0" fontId="27" fillId="0" borderId="0" xfId="0" applyFont="1" applyAlignment="1">
      <alignment vertical="top" wrapText="1"/>
    </xf>
    <xf numFmtId="0" fontId="7" fillId="0" borderId="16" xfId="0" applyFont="1" applyBorder="1" applyAlignment="1">
      <alignment horizontal="left"/>
    </xf>
    <xf numFmtId="0" fontId="29" fillId="0" borderId="0" xfId="0" applyFont="1" applyAlignment="1">
      <alignment horizontal="center" vertical="center" wrapText="1"/>
    </xf>
    <xf numFmtId="164" fontId="27" fillId="0" borderId="28" xfId="0" applyNumberFormat="1" applyFont="1" applyBorder="1" applyAlignment="1">
      <alignment horizontal="right" vertical="top"/>
    </xf>
    <xf numFmtId="164" fontId="27" fillId="0" borderId="29" xfId="0" applyNumberFormat="1" applyFont="1" applyBorder="1" applyAlignment="1">
      <alignment horizontal="right" vertical="top"/>
    </xf>
    <xf numFmtId="164" fontId="27" fillId="0" borderId="30" xfId="0" applyNumberFormat="1" applyFont="1" applyBorder="1" applyAlignment="1">
      <alignment horizontal="right" vertical="top"/>
    </xf>
    <xf numFmtId="164" fontId="27" fillId="0" borderId="31" xfId="0" applyNumberFormat="1" applyFont="1" applyBorder="1" applyAlignment="1">
      <alignment horizontal="right" vertical="top"/>
    </xf>
    <xf numFmtId="164" fontId="27" fillId="0" borderId="12" xfId="0" applyNumberFormat="1" applyFont="1" applyBorder="1" applyAlignment="1">
      <alignment horizontal="right" vertical="top"/>
    </xf>
    <xf numFmtId="164" fontId="27" fillId="0" borderId="10" xfId="0" applyNumberFormat="1" applyFont="1" applyBorder="1" applyAlignment="1">
      <alignment horizontal="right" vertical="top"/>
    </xf>
    <xf numFmtId="164" fontId="29" fillId="24" borderId="19" xfId="0" applyNumberFormat="1" applyFont="1" applyFill="1" applyBorder="1" applyAlignment="1">
      <alignment horizontal="right" wrapText="1"/>
    </xf>
    <xf numFmtId="0" fontId="29" fillId="24" borderId="22" xfId="0" applyFont="1" applyFill="1" applyBorder="1" applyAlignment="1">
      <alignment horizontal="left" wrapText="1"/>
    </xf>
    <xf numFmtId="0" fontId="0" fillId="0" borderId="19" xfId="0" applyBorder="1" applyAlignment="1">
      <alignment wrapText="1"/>
    </xf>
    <xf numFmtId="164" fontId="27" fillId="0" borderId="32" xfId="0" applyNumberFormat="1" applyFont="1" applyBorder="1" applyAlignment="1">
      <alignment horizontal="right" vertical="top"/>
    </xf>
    <xf numFmtId="164" fontId="27" fillId="0" borderId="33" xfId="0" applyNumberFormat="1" applyFont="1" applyBorder="1" applyAlignment="1">
      <alignment horizontal="right" vertical="top"/>
    </xf>
    <xf numFmtId="164" fontId="7" fillId="24" borderId="34" xfId="0" applyNumberFormat="1" applyFont="1" applyFill="1" applyBorder="1" applyAlignment="1">
      <alignment horizontal="left" vertical="center"/>
    </xf>
    <xf numFmtId="164" fontId="7" fillId="24" borderId="35" xfId="0" applyNumberFormat="1" applyFont="1" applyFill="1" applyBorder="1" applyAlignment="1">
      <alignment horizontal="left" vertical="center"/>
    </xf>
  </cellXfs>
  <cellStyles count="87">
    <cellStyle name="20% - Accent1" xfId="1" xr:uid="{00000000-0005-0000-0000-000000000000}"/>
    <cellStyle name="20% - Accent2" xfId="2" xr:uid="{00000000-0005-0000-0000-000001000000}"/>
    <cellStyle name="20% - Accent3" xfId="3" xr:uid="{00000000-0005-0000-0000-000002000000}"/>
    <cellStyle name="20% - Accent4" xfId="4" xr:uid="{00000000-0005-0000-0000-000003000000}"/>
    <cellStyle name="20% - Accent5" xfId="5" xr:uid="{00000000-0005-0000-0000-000004000000}"/>
    <cellStyle name="20% - Accent6" xfId="6" xr:uid="{00000000-0005-0000-0000-000005000000}"/>
    <cellStyle name="20% - Akzent1" xfId="7" xr:uid="{00000000-0005-0000-0000-000006000000}"/>
    <cellStyle name="20% - Akzent2" xfId="8" xr:uid="{00000000-0005-0000-0000-000007000000}"/>
    <cellStyle name="20% - Akzent3" xfId="9" xr:uid="{00000000-0005-0000-0000-000008000000}"/>
    <cellStyle name="20% - Akzent4" xfId="10" xr:uid="{00000000-0005-0000-0000-000009000000}"/>
    <cellStyle name="20% - Akzent5" xfId="11" xr:uid="{00000000-0005-0000-0000-00000A000000}"/>
    <cellStyle name="20% - Akzent6" xfId="12" xr:uid="{00000000-0005-0000-0000-00000B000000}"/>
    <cellStyle name="40% - Accent1" xfId="13" xr:uid="{00000000-0005-0000-0000-00000C000000}"/>
    <cellStyle name="40% - Accent2" xfId="14" xr:uid="{00000000-0005-0000-0000-00000D000000}"/>
    <cellStyle name="40% - Accent3" xfId="15" xr:uid="{00000000-0005-0000-0000-00000E000000}"/>
    <cellStyle name="40% - Accent4" xfId="16" xr:uid="{00000000-0005-0000-0000-00000F000000}"/>
    <cellStyle name="40% - Accent5" xfId="17" xr:uid="{00000000-0005-0000-0000-000010000000}"/>
    <cellStyle name="40% - Accent6" xfId="18" xr:uid="{00000000-0005-0000-0000-000011000000}"/>
    <cellStyle name="40% - Akzent1" xfId="19" xr:uid="{00000000-0005-0000-0000-000012000000}"/>
    <cellStyle name="40% - Akzent2" xfId="20" xr:uid="{00000000-0005-0000-0000-000013000000}"/>
    <cellStyle name="40% - Akzent3" xfId="21" xr:uid="{00000000-0005-0000-0000-000014000000}"/>
    <cellStyle name="40% - Akzent4" xfId="22" xr:uid="{00000000-0005-0000-0000-000015000000}"/>
    <cellStyle name="40% - Akzent5" xfId="23" xr:uid="{00000000-0005-0000-0000-000016000000}"/>
    <cellStyle name="40% - Akzent6" xfId="24" xr:uid="{00000000-0005-0000-0000-000017000000}"/>
    <cellStyle name="60% - Accent1" xfId="25" xr:uid="{00000000-0005-0000-0000-000018000000}"/>
    <cellStyle name="60% - Accent2" xfId="26" xr:uid="{00000000-0005-0000-0000-000019000000}"/>
    <cellStyle name="60% - Accent3" xfId="27" xr:uid="{00000000-0005-0000-0000-00001A000000}"/>
    <cellStyle name="60% - Accent4" xfId="28" xr:uid="{00000000-0005-0000-0000-00001B000000}"/>
    <cellStyle name="60% - Accent5" xfId="29" xr:uid="{00000000-0005-0000-0000-00001C000000}"/>
    <cellStyle name="60% - Accent6" xfId="30" xr:uid="{00000000-0005-0000-0000-00001D000000}"/>
    <cellStyle name="60% - Akzent1" xfId="31" xr:uid="{00000000-0005-0000-0000-00001E000000}"/>
    <cellStyle name="60% - Akzent2" xfId="32" xr:uid="{00000000-0005-0000-0000-00001F000000}"/>
    <cellStyle name="60% - Akzent3" xfId="33" xr:uid="{00000000-0005-0000-0000-000020000000}"/>
    <cellStyle name="60% - Akzent4" xfId="34" xr:uid="{00000000-0005-0000-0000-000021000000}"/>
    <cellStyle name="60% - Akzent5" xfId="35" xr:uid="{00000000-0005-0000-0000-000022000000}"/>
    <cellStyle name="60% - Akzent6" xfId="36" xr:uid="{00000000-0005-0000-0000-000023000000}"/>
    <cellStyle name="Akzent1" xfId="37" builtinId="29" customBuiltin="1"/>
    <cellStyle name="Akzent2" xfId="38" builtinId="33" customBuiltin="1"/>
    <cellStyle name="Akzent3" xfId="39" builtinId="37" customBuiltin="1"/>
    <cellStyle name="Akzent4" xfId="40" builtinId="41" customBuiltin="1"/>
    <cellStyle name="Akzent5" xfId="41" builtinId="45" customBuiltin="1"/>
    <cellStyle name="Akzent6" xfId="42" builtinId="49" customBuiltin="1"/>
    <cellStyle name="Ausgabe" xfId="43" builtinId="21" customBuiltin="1"/>
    <cellStyle name="Berechnung" xfId="44" builtinId="22" customBuiltin="1"/>
    <cellStyle name="Besuchter Hyperlink" xfId="83" builtinId="9" hidden="1"/>
    <cellStyle name="Besuchter Hyperlink" xfId="85" builtinId="9" hidden="1"/>
    <cellStyle name="Besuchter Hyperlink" xfId="81" builtinId="9" hidden="1"/>
    <cellStyle name="Besuchter Hyperlink" xfId="79" builtinId="9" hidden="1"/>
    <cellStyle name="Besuchter Hyperlink" xfId="73" builtinId="9" hidden="1"/>
    <cellStyle name="Besuchter Hyperlink" xfId="75" builtinId="9" hidden="1"/>
    <cellStyle name="Besuchter Hyperlink" xfId="77" builtinId="9" hidden="1"/>
    <cellStyle name="Besuchter Hyperlink" xfId="69" builtinId="9" hidden="1"/>
    <cellStyle name="Besuchter Hyperlink" xfId="71" builtinId="9" hidden="1"/>
    <cellStyle name="Besuchter Hyperlink" xfId="63" builtinId="9" hidden="1"/>
    <cellStyle name="Besuchter Hyperlink" xfId="61" builtinId="9" hidden="1"/>
    <cellStyle name="Besuchter Hyperlink" xfId="67" builtinId="9" hidden="1"/>
    <cellStyle name="Besuchter Hyperlink" xfId="65" builtinId="9" hidden="1"/>
    <cellStyle name="Eingabe" xfId="45" builtinId="20" customBuiltin="1"/>
    <cellStyle name="Ergebnis" xfId="46" builtinId="25" customBuiltin="1"/>
    <cellStyle name="Erklärender Text" xfId="47" builtinId="53" customBuiltin="1"/>
    <cellStyle name="Gut" xfId="48" builtinId="26" customBuiltin="1"/>
    <cellStyle name="Link" xfId="84" builtinId="8" hidden="1"/>
    <cellStyle name="Link" xfId="82" builtinId="8" hidden="1"/>
    <cellStyle name="Link" xfId="64" builtinId="8" hidden="1"/>
    <cellStyle name="Link" xfId="66" builtinId="8" hidden="1"/>
    <cellStyle name="Link" xfId="68" builtinId="8" hidden="1"/>
    <cellStyle name="Link" xfId="70" builtinId="8" hidden="1"/>
    <cellStyle name="Link" xfId="72" builtinId="8" hidden="1"/>
    <cellStyle name="Link" xfId="74" builtinId="8" hidden="1"/>
    <cellStyle name="Link" xfId="76" builtinId="8" hidden="1"/>
    <cellStyle name="Link" xfId="78" builtinId="8" hidden="1"/>
    <cellStyle name="Link" xfId="80" builtinId="8" hidden="1"/>
    <cellStyle name="Link" xfId="62" builtinId="8" hidden="1"/>
    <cellStyle name="Link" xfId="60" builtinId="8" hidden="1"/>
    <cellStyle name="Neutral" xfId="49" builtinId="28" customBuiltin="1"/>
    <cellStyle name="Notiz" xfId="50" builtinId="10" customBuiltin="1"/>
    <cellStyle name="Schlecht" xfId="51" builtinId="27" customBuiltin="1"/>
    <cellStyle name="Standard" xfId="0" builtinId="0"/>
    <cellStyle name="Überschrift" xfId="52" builtinId="15" customBuiltin="1"/>
    <cellStyle name="Überschrift 1" xfId="53" builtinId="16" customBuiltin="1"/>
    <cellStyle name="Überschrift 2" xfId="54" builtinId="17" customBuiltin="1"/>
    <cellStyle name="Überschrift 3" xfId="55" builtinId="18" customBuiltin="1"/>
    <cellStyle name="Überschrift 4" xfId="56" builtinId="19" customBuiltin="1"/>
    <cellStyle name="Verknüpfte Zelle" xfId="57" builtinId="24" customBuiltin="1"/>
    <cellStyle name="Währung" xfId="86" builtinId="4"/>
    <cellStyle name="Warnender Text" xfId="58" builtinId="11" customBuiltin="1"/>
    <cellStyle name="Zelle überprüfen" xfId="59" builtinId="23" customBuiltin="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1120140</xdr:colOff>
      <xdr:row>6</xdr:row>
      <xdr:rowOff>118110</xdr:rowOff>
    </xdr:to>
    <xdr:pic>
      <xdr:nvPicPr>
        <xdr:cNvPr id="3" name="Bild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691640" cy="1108710"/>
        </a:xfrm>
        <a:prstGeom prst="rect">
          <a:avLst/>
        </a:prstGeom>
        <a:noFill/>
        <a:ln>
          <a:noFill/>
        </a:ln>
      </xdr:spPr>
    </xdr:pic>
    <xdr:clientData/>
  </xdr:twoCellAnchor>
</xdr:wsDr>
</file>

<file path=xl/theme/theme1.xml><?xml version="1.0" encoding="utf-8"?>
<a:theme xmlns:a="http://schemas.openxmlformats.org/drawingml/2006/main" name="Office-Design">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8:G43"/>
  <sheetViews>
    <sheetView zoomScale="110" zoomScaleNormal="110" workbookViewId="0">
      <selection activeCell="B13" sqref="B13"/>
    </sheetView>
  </sheetViews>
  <sheetFormatPr baseColWidth="10" defaultColWidth="11.42578125" defaultRowHeight="12.75" x14ac:dyDescent="0.2"/>
  <cols>
    <col min="1" max="1" width="7.42578125" style="1" customWidth="1"/>
    <col min="2" max="2" width="54.140625" style="2" customWidth="1"/>
    <col min="4" max="4" width="24.5703125" style="3" customWidth="1"/>
    <col min="6" max="6" width="93.28515625" customWidth="1"/>
  </cols>
  <sheetData>
    <row r="8" spans="1:4" ht="41.25" customHeight="1" x14ac:dyDescent="0.2">
      <c r="A8" s="266" t="s">
        <v>0</v>
      </c>
      <c r="B8" s="266"/>
      <c r="C8" s="266"/>
      <c r="D8" s="13"/>
    </row>
    <row r="9" spans="1:4" x14ac:dyDescent="0.2">
      <c r="A9"/>
    </row>
    <row r="10" spans="1:4" ht="15" x14ac:dyDescent="0.2">
      <c r="A10" s="4" t="s">
        <v>1</v>
      </c>
      <c r="B10" s="20"/>
    </row>
    <row r="11" spans="1:4" ht="15.75" x14ac:dyDescent="0.25">
      <c r="A11" s="5"/>
      <c r="B11" s="20"/>
    </row>
    <row r="12" spans="1:4" ht="15.75" x14ac:dyDescent="0.25">
      <c r="A12" s="5"/>
      <c r="B12" s="20"/>
    </row>
    <row r="13" spans="1:4" ht="15" x14ac:dyDescent="0.2">
      <c r="A13" s="6"/>
      <c r="B13" s="21"/>
      <c r="C13" s="7"/>
      <c r="D13" s="8"/>
    </row>
    <row r="14" spans="1:4" s="14" customFormat="1" ht="16.5" thickBot="1" x14ac:dyDescent="0.25">
      <c r="A14" s="15"/>
      <c r="B14" s="16" t="s">
        <v>2</v>
      </c>
      <c r="C14" s="278" t="s">
        <v>3</v>
      </c>
      <c r="D14" s="279"/>
    </row>
    <row r="15" spans="1:4" s="18" customFormat="1" ht="15" x14ac:dyDescent="0.2">
      <c r="A15" s="9"/>
      <c r="B15" s="10" t="s">
        <v>260</v>
      </c>
      <c r="C15" s="276">
        <f>Agentur!I64</f>
        <v>0</v>
      </c>
      <c r="D15" s="277"/>
    </row>
    <row r="16" spans="1:4" s="18" customFormat="1" ht="15" x14ac:dyDescent="0.2">
      <c r="A16" s="11"/>
      <c r="B16" s="23" t="s">
        <v>4</v>
      </c>
      <c r="C16" s="267">
        <f>Messebau!I57</f>
        <v>0</v>
      </c>
      <c r="D16" s="268"/>
    </row>
    <row r="17" spans="1:7" s="18" customFormat="1" ht="15" x14ac:dyDescent="0.2">
      <c r="A17" s="11"/>
      <c r="B17" s="23" t="s">
        <v>5</v>
      </c>
      <c r="C17" s="267">
        <f>Veranstaltungstechnik!I70</f>
        <v>0</v>
      </c>
      <c r="D17" s="268"/>
    </row>
    <row r="18" spans="1:7" s="18" customFormat="1" ht="15" x14ac:dyDescent="0.2">
      <c r="A18" s="11"/>
      <c r="B18" s="23"/>
      <c r="C18" s="267"/>
      <c r="D18" s="268"/>
    </row>
    <row r="19" spans="1:7" s="18" customFormat="1" ht="16.5" thickBot="1" x14ac:dyDescent="0.25">
      <c r="A19" s="24" t="s">
        <v>6</v>
      </c>
      <c r="B19" s="27"/>
      <c r="C19" s="269">
        <f>C17+C16+C15</f>
        <v>0</v>
      </c>
      <c r="D19" s="270"/>
      <c r="E19" s="19"/>
    </row>
    <row r="20" spans="1:7" s="18" customFormat="1" ht="16.5" thickBot="1" x14ac:dyDescent="0.3">
      <c r="A20" s="25" t="s">
        <v>259</v>
      </c>
      <c r="B20" s="12"/>
      <c r="C20" s="271">
        <f>(C19*19)/100</f>
        <v>0</v>
      </c>
      <c r="D20" s="272"/>
    </row>
    <row r="21" spans="1:7" ht="45" customHeight="1" thickBot="1" x14ac:dyDescent="0.3">
      <c r="A21" s="274" t="s">
        <v>7</v>
      </c>
      <c r="B21" s="275"/>
      <c r="C21" s="273">
        <f>C19+C20</f>
        <v>0</v>
      </c>
      <c r="D21" s="273"/>
      <c r="G21" s="17"/>
    </row>
    <row r="22" spans="1:7" ht="8.25" customHeight="1" thickTop="1" thickBot="1" x14ac:dyDescent="0.25">
      <c r="A22" s="26"/>
      <c r="B22" s="28"/>
      <c r="C22" s="28"/>
      <c r="D22" s="28"/>
    </row>
    <row r="23" spans="1:7" ht="16.5" thickBot="1" x14ac:dyDescent="0.3">
      <c r="A23" s="265"/>
      <c r="B23" s="265"/>
      <c r="C23" s="265"/>
      <c r="D23" s="265"/>
    </row>
    <row r="24" spans="1:7" ht="15.75" x14ac:dyDescent="0.25">
      <c r="A24" s="265" t="s">
        <v>8</v>
      </c>
      <c r="B24" s="265"/>
      <c r="C24" s="265"/>
      <c r="D24" s="265"/>
    </row>
    <row r="25" spans="1:7" ht="60" customHeight="1" x14ac:dyDescent="0.2">
      <c r="A25" s="263" t="s">
        <v>165</v>
      </c>
      <c r="B25" s="263"/>
      <c r="C25" s="263"/>
      <c r="D25" s="263"/>
    </row>
    <row r="26" spans="1:7" ht="179.25" customHeight="1" x14ac:dyDescent="0.2">
      <c r="A26" s="263" t="s">
        <v>250</v>
      </c>
      <c r="B26" s="263"/>
      <c r="C26" s="263"/>
      <c r="D26" s="263"/>
    </row>
    <row r="27" spans="1:7" ht="105" customHeight="1" x14ac:dyDescent="0.2">
      <c r="A27" s="263" t="s">
        <v>251</v>
      </c>
      <c r="B27" s="263"/>
      <c r="C27" s="263"/>
      <c r="D27" s="263"/>
    </row>
    <row r="28" spans="1:7" ht="97.5" customHeight="1" x14ac:dyDescent="0.2">
      <c r="A28" s="264" t="s">
        <v>9</v>
      </c>
      <c r="B28" s="264"/>
      <c r="C28" s="264"/>
      <c r="D28" s="264"/>
    </row>
    <row r="29" spans="1:7" ht="52.5" customHeight="1" x14ac:dyDescent="0.2"/>
    <row r="30" spans="1:7" ht="52.5" customHeight="1" x14ac:dyDescent="0.2"/>
    <row r="31" spans="1:7" ht="52.5" customHeight="1" x14ac:dyDescent="0.2"/>
    <row r="32" spans="1:7" ht="52.5" customHeight="1" x14ac:dyDescent="0.2"/>
    <row r="33" ht="52.5" customHeight="1" x14ac:dyDescent="0.2"/>
    <row r="34" ht="52.5" customHeight="1" x14ac:dyDescent="0.2"/>
    <row r="35" ht="52.5" customHeight="1" x14ac:dyDescent="0.2"/>
    <row r="36" ht="52.5" customHeight="1" x14ac:dyDescent="0.2"/>
    <row r="37" ht="52.5" customHeight="1" x14ac:dyDescent="0.2"/>
    <row r="38" ht="52.5" customHeight="1" x14ac:dyDescent="0.2"/>
    <row r="39" ht="52.5" customHeight="1" x14ac:dyDescent="0.2"/>
    <row r="40" ht="52.5" customHeight="1" x14ac:dyDescent="0.2"/>
    <row r="41" ht="52.5" customHeight="1" x14ac:dyDescent="0.2"/>
    <row r="42" ht="52.5" customHeight="1" x14ac:dyDescent="0.2"/>
    <row r="43" ht="52.5" customHeight="1" x14ac:dyDescent="0.2"/>
  </sheetData>
  <sheetProtection algorithmName="SHA-512" hashValue="/3eDHQoMxLQ2tsGPuG9n0EnuU/s07xyDX2JLNGKXPcBtNgRuihAc9W5I713zVn6BQM0LUJqilJwWCLq1i1Cqrw==" saltValue="iVnukepvC5zIeo3PI4QZsw==" spinCount="100000" sheet="1" selectLockedCells="1"/>
  <mergeCells count="16">
    <mergeCell ref="A27:D27"/>
    <mergeCell ref="A28:D28"/>
    <mergeCell ref="A23:D23"/>
    <mergeCell ref="A8:C8"/>
    <mergeCell ref="A26:D26"/>
    <mergeCell ref="C18:D18"/>
    <mergeCell ref="C19:D19"/>
    <mergeCell ref="C20:D20"/>
    <mergeCell ref="C21:D21"/>
    <mergeCell ref="A21:B21"/>
    <mergeCell ref="C15:D15"/>
    <mergeCell ref="C16:D16"/>
    <mergeCell ref="C17:D17"/>
    <mergeCell ref="C14:D14"/>
    <mergeCell ref="A25:D25"/>
    <mergeCell ref="A24:D24"/>
  </mergeCells>
  <phoneticPr fontId="5" type="noConversion"/>
  <pageMargins left="0.70866141732283472" right="0.70866141732283472" top="0.47244094488188981" bottom="0.74803149606299213" header="0.11811023622047245" footer="0.51181102362204722"/>
  <pageSetup paperSize="9" scale="91" orientation="portrait" r:id="rId1"/>
  <headerFooter>
    <oddFooter>&amp;L&amp;6&amp;F&amp;R&amp;6&amp;A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F4E1D5-63DF-405D-86A6-3B9BF402937C}">
  <sheetPr>
    <pageSetUpPr fitToPage="1"/>
  </sheetPr>
  <dimension ref="A1:J66"/>
  <sheetViews>
    <sheetView zoomScaleNormal="100" zoomScaleSheetLayoutView="100" workbookViewId="0">
      <selection activeCell="F6" sqref="F6"/>
    </sheetView>
  </sheetViews>
  <sheetFormatPr baseColWidth="10" defaultColWidth="11.42578125" defaultRowHeight="14.25" x14ac:dyDescent="0.2"/>
  <cols>
    <col min="1" max="1" width="7.140625" style="86" customWidth="1"/>
    <col min="2" max="2" width="12.5703125" style="30" customWidth="1"/>
    <col min="3" max="3" width="13.85546875" style="30" customWidth="1"/>
    <col min="4" max="4" width="11.42578125" style="30" customWidth="1"/>
    <col min="5" max="5" width="58.5703125" style="30" customWidth="1"/>
    <col min="6" max="7" width="19.42578125" style="31" customWidth="1"/>
    <col min="8" max="9" width="19.42578125" style="32" customWidth="1"/>
    <col min="10" max="10" width="40.5703125" style="30" customWidth="1"/>
    <col min="11" max="16384" width="11.42578125" style="30"/>
  </cols>
  <sheetData>
    <row r="1" spans="1:10" ht="18" x14ac:dyDescent="0.25">
      <c r="A1" s="170" t="s">
        <v>10</v>
      </c>
    </row>
    <row r="2" spans="1:10" ht="18.75" thickBot="1" x14ac:dyDescent="0.3">
      <c r="A2" s="170" t="s">
        <v>164</v>
      </c>
    </row>
    <row r="3" spans="1:10" ht="72.75" customHeight="1" thickBot="1" x14ac:dyDescent="0.25">
      <c r="A3" s="33" t="s">
        <v>11</v>
      </c>
      <c r="B3" s="34" t="s">
        <v>12</v>
      </c>
      <c r="C3" s="34" t="s">
        <v>13</v>
      </c>
      <c r="D3" s="34" t="s">
        <v>14</v>
      </c>
      <c r="E3" s="34" t="s">
        <v>15</v>
      </c>
      <c r="F3" s="35" t="s">
        <v>133</v>
      </c>
      <c r="G3" s="35" t="s">
        <v>162</v>
      </c>
      <c r="H3" s="36" t="s">
        <v>143</v>
      </c>
      <c r="I3" s="37" t="s">
        <v>163</v>
      </c>
      <c r="J3" s="38"/>
    </row>
    <row r="4" spans="1:10" ht="45" x14ac:dyDescent="0.2">
      <c r="A4" s="39"/>
      <c r="B4" s="40"/>
      <c r="C4" s="40"/>
      <c r="D4" s="40"/>
      <c r="E4" s="41" t="s">
        <v>130</v>
      </c>
      <c r="F4" s="42"/>
      <c r="G4" s="42"/>
      <c r="H4" s="42"/>
      <c r="I4" s="43"/>
      <c r="J4" s="44"/>
    </row>
    <row r="5" spans="1:10" ht="44.25" thickBot="1" x14ac:dyDescent="0.25">
      <c r="A5" s="45" t="s">
        <v>166</v>
      </c>
      <c r="B5" s="142"/>
      <c r="C5" s="142"/>
      <c r="D5" s="143"/>
      <c r="E5" s="46" t="s">
        <v>234</v>
      </c>
      <c r="F5" s="47"/>
      <c r="G5" s="47"/>
      <c r="H5" s="48"/>
      <c r="I5" s="49"/>
      <c r="J5" s="44"/>
    </row>
    <row r="6" spans="1:10" ht="15.75" thickBot="1" x14ac:dyDescent="0.25">
      <c r="A6" s="50"/>
      <c r="B6" s="51">
        <v>5</v>
      </c>
      <c r="C6" s="51">
        <v>5</v>
      </c>
      <c r="D6" s="52" t="s">
        <v>16</v>
      </c>
      <c r="E6" s="53" t="s">
        <v>21</v>
      </c>
      <c r="F6" s="119">
        <v>0</v>
      </c>
      <c r="G6" s="119">
        <v>0</v>
      </c>
      <c r="H6" s="73">
        <f>B6*F6*2+C6*F6*2</f>
        <v>0</v>
      </c>
      <c r="I6" s="73">
        <f>G6*B6*2+G6*C6*2</f>
        <v>0</v>
      </c>
      <c r="J6" s="44"/>
    </row>
    <row r="7" spans="1:10" ht="15.75" thickBot="1" x14ac:dyDescent="0.25">
      <c r="A7" s="54"/>
      <c r="B7" s="55">
        <v>6</v>
      </c>
      <c r="C7" s="55">
        <v>6</v>
      </c>
      <c r="D7" s="144" t="s">
        <v>16</v>
      </c>
      <c r="E7" s="56" t="s">
        <v>17</v>
      </c>
      <c r="F7" s="119">
        <v>0</v>
      </c>
      <c r="G7" s="119">
        <v>0</v>
      </c>
      <c r="H7" s="73">
        <f>B7*F7*2+C7*F7*2</f>
        <v>0</v>
      </c>
      <c r="I7" s="73">
        <f>G7*B7*2+G7*C7*2</f>
        <v>0</v>
      </c>
      <c r="J7" s="44"/>
    </row>
    <row r="8" spans="1:10" ht="44.25" thickBot="1" x14ac:dyDescent="0.25">
      <c r="A8" s="57" t="s">
        <v>169</v>
      </c>
      <c r="B8" s="58"/>
      <c r="C8" s="58"/>
      <c r="D8" s="145"/>
      <c r="E8" s="59" t="s">
        <v>235</v>
      </c>
      <c r="F8" s="146"/>
      <c r="G8" s="146"/>
      <c r="H8" s="146"/>
      <c r="I8" s="147"/>
      <c r="J8" s="44"/>
    </row>
    <row r="9" spans="1:10" ht="15.75" thickBot="1" x14ac:dyDescent="0.25">
      <c r="A9" s="50"/>
      <c r="B9" s="51">
        <v>1.5</v>
      </c>
      <c r="C9" s="51">
        <v>1.5</v>
      </c>
      <c r="D9" s="148" t="s">
        <v>16</v>
      </c>
      <c r="E9" s="53" t="s">
        <v>22</v>
      </c>
      <c r="F9" s="119">
        <v>0</v>
      </c>
      <c r="G9" s="119">
        <v>0</v>
      </c>
      <c r="H9" s="73">
        <f>B9*F9*2+C9*F9*2</f>
        <v>0</v>
      </c>
      <c r="I9" s="73">
        <f>G9*B9*2+G9*C9*2</f>
        <v>0</v>
      </c>
      <c r="J9" s="44"/>
    </row>
    <row r="10" spans="1:10" ht="15.75" thickBot="1" x14ac:dyDescent="0.25">
      <c r="A10" s="60"/>
      <c r="B10" s="51"/>
      <c r="C10" s="51"/>
      <c r="E10" s="61" t="s">
        <v>131</v>
      </c>
      <c r="F10" s="47"/>
      <c r="G10" s="47"/>
      <c r="H10" s="47"/>
      <c r="I10" s="62"/>
      <c r="J10" s="44"/>
    </row>
    <row r="11" spans="1:10" ht="15.75" thickBot="1" x14ac:dyDescent="0.25">
      <c r="A11" s="50"/>
      <c r="B11" s="51">
        <v>2</v>
      </c>
      <c r="C11" s="51">
        <v>2</v>
      </c>
      <c r="D11" s="63" t="s">
        <v>16</v>
      </c>
      <c r="E11" s="64" t="s">
        <v>21</v>
      </c>
      <c r="F11" s="119">
        <v>0</v>
      </c>
      <c r="G11" s="119">
        <v>0</v>
      </c>
      <c r="H11" s="73">
        <f>B11*F11*2+C11*F11*2</f>
        <v>0</v>
      </c>
      <c r="I11" s="73">
        <f>G11*B11*2+G11*C11*2</f>
        <v>0</v>
      </c>
      <c r="J11" s="44"/>
    </row>
    <row r="12" spans="1:10" ht="15.75" thickBot="1" x14ac:dyDescent="0.25">
      <c r="A12" s="54"/>
      <c r="B12" s="55">
        <v>3</v>
      </c>
      <c r="C12" s="55">
        <v>3</v>
      </c>
      <c r="D12" s="149" t="s">
        <v>16</v>
      </c>
      <c r="E12" s="56" t="s">
        <v>22</v>
      </c>
      <c r="F12" s="119">
        <v>0</v>
      </c>
      <c r="G12" s="119">
        <v>0</v>
      </c>
      <c r="H12" s="73">
        <f>B12*F12*2+C12*F12*2</f>
        <v>0</v>
      </c>
      <c r="I12" s="73">
        <f>G12*B12*2+G12*C12*2</f>
        <v>0</v>
      </c>
      <c r="J12" s="44"/>
    </row>
    <row r="13" spans="1:10" ht="59.25" thickBot="1" x14ac:dyDescent="0.25">
      <c r="A13" s="57" t="s">
        <v>173</v>
      </c>
      <c r="B13" s="58"/>
      <c r="C13" s="58"/>
      <c r="D13" s="150"/>
      <c r="E13" s="65" t="s">
        <v>242</v>
      </c>
      <c r="F13" s="76"/>
      <c r="G13" s="76"/>
      <c r="H13" s="76"/>
      <c r="I13" s="114"/>
      <c r="J13" s="44"/>
    </row>
    <row r="14" spans="1:10" ht="15.75" thickBot="1" x14ac:dyDescent="0.25">
      <c r="A14" s="50"/>
      <c r="B14" s="51">
        <v>10</v>
      </c>
      <c r="C14" s="51">
        <v>10</v>
      </c>
      <c r="D14" s="148" t="s">
        <v>16</v>
      </c>
      <c r="E14" s="53" t="s">
        <v>17</v>
      </c>
      <c r="F14" s="119">
        <v>0</v>
      </c>
      <c r="G14" s="119">
        <v>0</v>
      </c>
      <c r="H14" s="73">
        <f>B14*F14*2+C14*F14*2</f>
        <v>0</v>
      </c>
      <c r="I14" s="73">
        <f>G14*B14*2+G14*C14*2</f>
        <v>0</v>
      </c>
    </row>
    <row r="15" spans="1:10" ht="15.75" thickBot="1" x14ac:dyDescent="0.25">
      <c r="A15" s="50"/>
      <c r="B15" s="142"/>
      <c r="C15" s="142"/>
      <c r="D15" s="143"/>
      <c r="E15" s="46" t="s">
        <v>241</v>
      </c>
      <c r="F15" s="47"/>
      <c r="G15" s="47"/>
      <c r="H15" s="48"/>
      <c r="I15" s="49"/>
      <c r="J15" s="44"/>
    </row>
    <row r="16" spans="1:10" ht="15.75" thickBot="1" x14ac:dyDescent="0.25">
      <c r="A16" s="50"/>
      <c r="B16" s="51">
        <v>5</v>
      </c>
      <c r="C16" s="51">
        <v>5</v>
      </c>
      <c r="D16" s="151" t="s">
        <v>16</v>
      </c>
      <c r="E16" s="53" t="s">
        <v>21</v>
      </c>
      <c r="F16" s="119">
        <v>0</v>
      </c>
      <c r="G16" s="119">
        <v>0</v>
      </c>
      <c r="H16" s="73">
        <f>B16*F16*2+C16*F16*2</f>
        <v>0</v>
      </c>
      <c r="I16" s="73">
        <f>G16*B16*2+G16*C16*2</f>
        <v>0</v>
      </c>
      <c r="J16" s="44"/>
    </row>
    <row r="17" spans="1:10" ht="15.75" thickBot="1" x14ac:dyDescent="0.25">
      <c r="A17" s="54"/>
      <c r="B17" s="55">
        <v>1.5</v>
      </c>
      <c r="C17" s="55">
        <v>1.5</v>
      </c>
      <c r="D17" s="149" t="s">
        <v>16</v>
      </c>
      <c r="E17" s="56" t="s">
        <v>17</v>
      </c>
      <c r="F17" s="119">
        <v>0</v>
      </c>
      <c r="G17" s="119">
        <v>0</v>
      </c>
      <c r="H17" s="73">
        <f>B17*F17*2+C17*F17*2</f>
        <v>0</v>
      </c>
      <c r="I17" s="73">
        <f>G17*B17*2+G17*C17*2</f>
        <v>0</v>
      </c>
    </row>
    <row r="18" spans="1:10" ht="45" x14ac:dyDescent="0.25">
      <c r="A18" s="68" t="s">
        <v>177</v>
      </c>
      <c r="B18" s="58"/>
      <c r="C18" s="58"/>
      <c r="D18" s="150"/>
      <c r="E18" s="41" t="s">
        <v>144</v>
      </c>
      <c r="F18" s="76"/>
      <c r="G18" s="76"/>
      <c r="H18" s="69"/>
      <c r="I18" s="70"/>
    </row>
    <row r="19" spans="1:10" ht="101.25" thickBot="1" x14ac:dyDescent="0.25">
      <c r="A19" s="71"/>
      <c r="B19" s="142"/>
      <c r="C19" s="142"/>
      <c r="D19" s="143"/>
      <c r="E19" s="46" t="s">
        <v>236</v>
      </c>
      <c r="F19" s="47"/>
      <c r="G19" s="47"/>
      <c r="H19" s="47"/>
      <c r="I19" s="62"/>
    </row>
    <row r="20" spans="1:10" ht="15" thickBot="1" x14ac:dyDescent="0.25">
      <c r="A20" s="72"/>
      <c r="B20" s="55">
        <v>1</v>
      </c>
      <c r="C20" s="55">
        <v>1</v>
      </c>
      <c r="D20" s="149" t="s">
        <v>16</v>
      </c>
      <c r="E20" s="56" t="s">
        <v>17</v>
      </c>
      <c r="F20" s="119">
        <v>0</v>
      </c>
      <c r="G20" s="119">
        <v>0</v>
      </c>
      <c r="H20" s="73">
        <f>B20*F20*2+C20*F20*2</f>
        <v>0</v>
      </c>
      <c r="I20" s="73">
        <f>G20*B20*2+G20*C20*2</f>
        <v>0</v>
      </c>
    </row>
    <row r="21" spans="1:10" ht="129.75" thickBot="1" x14ac:dyDescent="0.25">
      <c r="A21" s="57" t="s">
        <v>18</v>
      </c>
      <c r="B21" s="152"/>
      <c r="C21" s="152"/>
      <c r="D21" s="145"/>
      <c r="E21" s="59" t="s">
        <v>249</v>
      </c>
      <c r="F21" s="146"/>
      <c r="G21" s="46"/>
      <c r="H21" s="59"/>
      <c r="I21" s="70"/>
    </row>
    <row r="22" spans="1:10" s="75" customFormat="1" ht="15.75" thickBot="1" x14ac:dyDescent="0.25">
      <c r="A22" s="153"/>
      <c r="B22" s="55">
        <v>1</v>
      </c>
      <c r="C22" s="55">
        <v>1</v>
      </c>
      <c r="D22" s="144" t="s">
        <v>16</v>
      </c>
      <c r="E22" s="74" t="s">
        <v>138</v>
      </c>
      <c r="F22" s="126">
        <v>0</v>
      </c>
      <c r="G22" s="126">
        <v>0</v>
      </c>
      <c r="H22" s="73">
        <f>B22*F22*2+C22*F22*2</f>
        <v>0</v>
      </c>
      <c r="I22" s="73">
        <f>G22*B22*2+G22*C22*2</f>
        <v>0</v>
      </c>
      <c r="J22" s="44"/>
    </row>
    <row r="23" spans="1:10" ht="30" x14ac:dyDescent="0.2">
      <c r="A23" s="154"/>
      <c r="B23" s="58"/>
      <c r="C23" s="58"/>
      <c r="D23" s="150"/>
      <c r="E23" s="41" t="s">
        <v>145</v>
      </c>
      <c r="F23" s="76"/>
      <c r="G23" s="76"/>
      <c r="H23" s="66"/>
      <c r="I23" s="187"/>
    </row>
    <row r="24" spans="1:10" ht="87" thickBot="1" x14ac:dyDescent="0.25">
      <c r="A24" s="60" t="s">
        <v>180</v>
      </c>
      <c r="B24" s="143"/>
      <c r="C24" s="143"/>
      <c r="D24" s="143"/>
      <c r="E24" s="46" t="s">
        <v>237</v>
      </c>
      <c r="F24" s="47"/>
      <c r="G24" s="47"/>
      <c r="H24" s="76"/>
      <c r="I24" s="114"/>
    </row>
    <row r="25" spans="1:10" ht="15.75" thickBot="1" x14ac:dyDescent="0.3">
      <c r="A25" s="77"/>
      <c r="B25" s="55">
        <v>2</v>
      </c>
      <c r="C25" s="55">
        <v>2</v>
      </c>
      <c r="D25" s="144" t="s">
        <v>16</v>
      </c>
      <c r="E25" s="141" t="s">
        <v>17</v>
      </c>
      <c r="F25" s="119">
        <v>0</v>
      </c>
      <c r="G25" s="119">
        <v>0</v>
      </c>
      <c r="H25" s="73">
        <f>B25*F25*2+C25*F25*2</f>
        <v>0</v>
      </c>
      <c r="I25" s="73">
        <f>G25*B25*2+G25*C25*2</f>
        <v>0</v>
      </c>
    </row>
    <row r="26" spans="1:10" ht="73.5" thickBot="1" x14ac:dyDescent="0.25">
      <c r="A26" s="57" t="s">
        <v>20</v>
      </c>
      <c r="B26" s="155"/>
      <c r="C26" s="155"/>
      <c r="D26" s="155"/>
      <c r="E26" s="79" t="s">
        <v>246</v>
      </c>
      <c r="F26" s="127">
        <v>0</v>
      </c>
      <c r="G26" s="127">
        <v>0</v>
      </c>
      <c r="H26" s="73">
        <f>B26*F26*2+C26*F26*2</f>
        <v>0</v>
      </c>
      <c r="I26" s="73">
        <f>G26*B26*2+G26*C26*2</f>
        <v>0</v>
      </c>
    </row>
    <row r="27" spans="1:10" ht="15" x14ac:dyDescent="0.25">
      <c r="A27" s="80"/>
      <c r="B27" s="51">
        <v>2</v>
      </c>
      <c r="C27" s="51">
        <v>2</v>
      </c>
      <c r="D27" s="148" t="s">
        <v>16</v>
      </c>
      <c r="E27" s="53" t="s">
        <v>17</v>
      </c>
      <c r="F27" s="47"/>
      <c r="G27" s="76"/>
      <c r="H27" s="76"/>
      <c r="I27" s="62"/>
    </row>
    <row r="28" spans="1:10" ht="15" thickBot="1" x14ac:dyDescent="0.25">
      <c r="A28" s="156"/>
      <c r="B28" s="157">
        <v>4</v>
      </c>
      <c r="C28" s="157">
        <v>4</v>
      </c>
      <c r="D28" s="157" t="s">
        <v>16</v>
      </c>
      <c r="E28" s="56" t="s">
        <v>21</v>
      </c>
      <c r="F28" s="81"/>
      <c r="G28" s="252"/>
      <c r="H28" s="252"/>
      <c r="I28" s="82"/>
    </row>
    <row r="29" spans="1:10" ht="15" x14ac:dyDescent="0.2">
      <c r="A29" s="39"/>
      <c r="B29" s="40"/>
      <c r="C29" s="40"/>
      <c r="D29" s="40"/>
      <c r="E29" s="41" t="s">
        <v>146</v>
      </c>
      <c r="F29" s="42"/>
      <c r="G29" s="42"/>
      <c r="H29" s="42"/>
      <c r="I29" s="43"/>
    </row>
    <row r="30" spans="1:10" ht="115.5" thickBot="1" x14ac:dyDescent="0.25">
      <c r="A30" s="83" t="s">
        <v>181</v>
      </c>
      <c r="B30" s="142"/>
      <c r="C30" s="142"/>
      <c r="D30" s="143"/>
      <c r="E30" s="61" t="s">
        <v>238</v>
      </c>
      <c r="F30" s="47"/>
      <c r="G30" s="47"/>
      <c r="H30" s="142"/>
      <c r="I30" s="49"/>
      <c r="J30" s="78"/>
    </row>
    <row r="31" spans="1:10" ht="15.75" thickBot="1" x14ac:dyDescent="0.25">
      <c r="A31" s="60"/>
      <c r="B31" s="142">
        <v>4</v>
      </c>
      <c r="C31" s="142">
        <v>4</v>
      </c>
      <c r="D31" s="143" t="s">
        <v>16</v>
      </c>
      <c r="E31" s="78" t="s">
        <v>17</v>
      </c>
      <c r="F31" s="120">
        <v>0</v>
      </c>
      <c r="G31" s="120">
        <v>0</v>
      </c>
      <c r="H31" s="73">
        <f>(B31*F31*2)+(C31*F31)</f>
        <v>0</v>
      </c>
      <c r="I31" s="73">
        <f>((G31*B31)*2+(G31*C31)*2)</f>
        <v>0</v>
      </c>
    </row>
    <row r="32" spans="1:10" ht="15.75" thickBot="1" x14ac:dyDescent="0.3">
      <c r="A32" s="77"/>
      <c r="B32" s="158">
        <v>6</v>
      </c>
      <c r="C32" s="158">
        <v>6</v>
      </c>
      <c r="D32" s="149" t="s">
        <v>16</v>
      </c>
      <c r="E32" s="84" t="s">
        <v>26</v>
      </c>
      <c r="F32" s="122">
        <v>0</v>
      </c>
      <c r="G32" s="122">
        <v>0</v>
      </c>
      <c r="H32" s="73">
        <f>(B32*F32*2)+(C32*F32)</f>
        <v>0</v>
      </c>
      <c r="I32" s="73">
        <f>((G32*B32)*2+(G32*C32)*2)</f>
        <v>0</v>
      </c>
    </row>
    <row r="33" spans="1:10" ht="15.75" thickBot="1" x14ac:dyDescent="0.3">
      <c r="A33" s="57" t="s">
        <v>182</v>
      </c>
      <c r="B33" s="159"/>
      <c r="C33" s="159"/>
      <c r="D33" s="150"/>
      <c r="E33" s="85" t="s">
        <v>23</v>
      </c>
      <c r="F33" s="47"/>
      <c r="G33" s="116"/>
      <c r="H33" s="69"/>
      <c r="I33" s="70"/>
    </row>
    <row r="34" spans="1:10" ht="43.5" thickBot="1" x14ac:dyDescent="0.25">
      <c r="A34" s="60"/>
      <c r="B34" s="160">
        <v>1</v>
      </c>
      <c r="C34" s="160">
        <v>0</v>
      </c>
      <c r="D34" s="160" t="s">
        <v>19</v>
      </c>
      <c r="E34" s="161" t="s">
        <v>132</v>
      </c>
      <c r="F34" s="117">
        <v>0</v>
      </c>
      <c r="G34" s="118">
        <v>0</v>
      </c>
      <c r="H34" s="73">
        <f>B34*F34*2+C34*F34*2</f>
        <v>0</v>
      </c>
      <c r="I34" s="73">
        <f>G34*B34*2+G34*C34*2</f>
        <v>0</v>
      </c>
      <c r="J34" s="78"/>
    </row>
    <row r="35" spans="1:10" ht="29.25" thickBot="1" x14ac:dyDescent="0.25">
      <c r="A35" s="60"/>
      <c r="B35" s="151">
        <v>4</v>
      </c>
      <c r="C35" s="151">
        <v>4</v>
      </c>
      <c r="D35" s="151" t="s">
        <v>16</v>
      </c>
      <c r="E35" s="161" t="s">
        <v>244</v>
      </c>
      <c r="F35" s="119">
        <v>0</v>
      </c>
      <c r="G35" s="119">
        <v>0</v>
      </c>
      <c r="H35" s="73">
        <f>B35*F35*2+C35*F35*2</f>
        <v>0</v>
      </c>
      <c r="I35" s="73">
        <f>G35*B35*2+G35*C35*2</f>
        <v>0</v>
      </c>
      <c r="J35" s="78"/>
    </row>
    <row r="36" spans="1:10" ht="72.75" thickBot="1" x14ac:dyDescent="0.25">
      <c r="A36" s="113"/>
      <c r="B36" s="157">
        <v>2</v>
      </c>
      <c r="C36" s="157">
        <v>2</v>
      </c>
      <c r="D36" s="157" t="s">
        <v>24</v>
      </c>
      <c r="E36" s="84" t="s">
        <v>253</v>
      </c>
      <c r="F36" s="119">
        <v>0</v>
      </c>
      <c r="G36" s="119">
        <v>0</v>
      </c>
      <c r="H36" s="73">
        <f>B36*F36+C36*F36</f>
        <v>0</v>
      </c>
      <c r="I36" s="73">
        <f>G36*B36+G36*C36</f>
        <v>0</v>
      </c>
    </row>
    <row r="37" spans="1:10" ht="30" x14ac:dyDescent="0.25">
      <c r="A37" s="87" t="s">
        <v>183</v>
      </c>
      <c r="B37" s="88"/>
      <c r="C37" s="88"/>
      <c r="D37" s="88"/>
      <c r="E37" s="89" t="s">
        <v>239</v>
      </c>
      <c r="F37" s="162"/>
      <c r="G37" s="162"/>
      <c r="H37" s="162"/>
      <c r="I37" s="67"/>
    </row>
    <row r="38" spans="1:10" ht="72" thickBot="1" x14ac:dyDescent="0.25">
      <c r="A38" s="60"/>
      <c r="B38" s="90"/>
      <c r="C38" s="90"/>
      <c r="D38" s="90"/>
      <c r="E38" s="91" t="s">
        <v>137</v>
      </c>
      <c r="F38" s="163"/>
      <c r="G38" s="163"/>
      <c r="H38" s="142"/>
      <c r="I38" s="92"/>
      <c r="J38" s="78"/>
    </row>
    <row r="39" spans="1:10" ht="15.75" thickBot="1" x14ac:dyDescent="0.25">
      <c r="A39" s="60"/>
      <c r="B39" s="164">
        <v>1.25</v>
      </c>
      <c r="C39" s="164">
        <v>1.25</v>
      </c>
      <c r="D39" s="148" t="s">
        <v>16</v>
      </c>
      <c r="E39" s="93" t="s">
        <v>26</v>
      </c>
      <c r="F39" s="120">
        <v>0</v>
      </c>
      <c r="G39" s="121">
        <v>0</v>
      </c>
      <c r="H39" s="73">
        <f>B39*F39*2+C39*F39*2</f>
        <v>0</v>
      </c>
      <c r="I39" s="73">
        <f>G39*B39*2+G39*C39*2</f>
        <v>0</v>
      </c>
    </row>
    <row r="40" spans="1:10" ht="15.75" thickBot="1" x14ac:dyDescent="0.25">
      <c r="A40" s="94"/>
      <c r="B40" s="165">
        <v>1.5</v>
      </c>
      <c r="C40" s="165">
        <v>1.5</v>
      </c>
      <c r="D40" s="149" t="s">
        <v>16</v>
      </c>
      <c r="E40" s="95" t="s">
        <v>22</v>
      </c>
      <c r="F40" s="122">
        <v>0</v>
      </c>
      <c r="G40" s="119">
        <v>0</v>
      </c>
      <c r="H40" s="73">
        <f>B40*F40*2+C40*F40*2</f>
        <v>0</v>
      </c>
      <c r="I40" s="73">
        <f>G40*B40*2+G40*C40*2</f>
        <v>0</v>
      </c>
    </row>
    <row r="41" spans="1:10" ht="73.5" thickBot="1" x14ac:dyDescent="0.25">
      <c r="A41" s="87" t="s">
        <v>184</v>
      </c>
      <c r="B41" s="152"/>
      <c r="C41" s="152"/>
      <c r="D41" s="145"/>
      <c r="E41" s="65" t="s">
        <v>240</v>
      </c>
      <c r="F41" s="69"/>
      <c r="G41" s="69"/>
      <c r="H41" s="152"/>
      <c r="I41" s="67"/>
    </row>
    <row r="42" spans="1:10" ht="15.75" thickBot="1" x14ac:dyDescent="0.25">
      <c r="A42" s="83"/>
      <c r="B42" s="142">
        <v>1</v>
      </c>
      <c r="C42" s="142">
        <v>1</v>
      </c>
      <c r="D42" s="143"/>
      <c r="E42" s="93" t="s">
        <v>26</v>
      </c>
      <c r="F42" s="121">
        <v>0</v>
      </c>
      <c r="G42" s="123">
        <v>0</v>
      </c>
      <c r="H42" s="73">
        <f>B42*F42*2+C42*F42*2</f>
        <v>0</v>
      </c>
      <c r="I42" s="73">
        <f>G42*B42*2+G42*C42*2</f>
        <v>0</v>
      </c>
    </row>
    <row r="43" spans="1:10" ht="15.75" thickBot="1" x14ac:dyDescent="0.3">
      <c r="A43" s="80"/>
      <c r="B43" s="164">
        <v>1</v>
      </c>
      <c r="C43" s="164">
        <v>1</v>
      </c>
      <c r="D43" s="148" t="s">
        <v>16</v>
      </c>
      <c r="E43" s="53" t="s">
        <v>17</v>
      </c>
      <c r="F43" s="121">
        <v>0</v>
      </c>
      <c r="G43" s="123">
        <v>0</v>
      </c>
      <c r="H43" s="73">
        <f>B43*F43*2+C43*F43*2</f>
        <v>0</v>
      </c>
      <c r="I43" s="73">
        <f>G43*B43*2+G43*C43*2</f>
        <v>0</v>
      </c>
    </row>
    <row r="44" spans="1:10" ht="216" thickBot="1" x14ac:dyDescent="0.3">
      <c r="A44" s="96" t="s">
        <v>185</v>
      </c>
      <c r="B44" s="152"/>
      <c r="C44" s="152"/>
      <c r="D44" s="145"/>
      <c r="E44" s="59" t="s">
        <v>243</v>
      </c>
      <c r="F44" s="162"/>
      <c r="G44" s="162"/>
      <c r="H44" s="152"/>
      <c r="I44" s="67"/>
    </row>
    <row r="45" spans="1:10" ht="15.75" thickBot="1" x14ac:dyDescent="0.25">
      <c r="A45" s="83"/>
      <c r="B45" s="142">
        <v>2.5</v>
      </c>
      <c r="C45" s="142">
        <v>2.5</v>
      </c>
      <c r="D45" s="143" t="s">
        <v>16</v>
      </c>
      <c r="E45" s="166" t="s">
        <v>26</v>
      </c>
      <c r="F45" s="121">
        <v>0</v>
      </c>
      <c r="G45" s="123">
        <v>0</v>
      </c>
      <c r="H45" s="73">
        <f>B45*F45*2+C45*F45*2</f>
        <v>0</v>
      </c>
      <c r="I45" s="73">
        <f>G45*B45*2+G45*C45*2</f>
        <v>0</v>
      </c>
    </row>
    <row r="46" spans="1:10" ht="15.75" thickBot="1" x14ac:dyDescent="0.3">
      <c r="A46" s="77"/>
      <c r="B46" s="165">
        <v>2</v>
      </c>
      <c r="C46" s="165">
        <v>2</v>
      </c>
      <c r="D46" s="149" t="s">
        <v>16</v>
      </c>
      <c r="E46" s="56" t="s">
        <v>17</v>
      </c>
      <c r="F46" s="119">
        <v>0</v>
      </c>
      <c r="G46" s="124">
        <v>0</v>
      </c>
      <c r="H46" s="73">
        <f>B46*F46*2+C46*F46*2</f>
        <v>0</v>
      </c>
      <c r="I46" s="73">
        <f>G46*B46*2+G46*C46*2</f>
        <v>0</v>
      </c>
    </row>
    <row r="47" spans="1:10" ht="15.75" thickBot="1" x14ac:dyDescent="0.3">
      <c r="A47" s="80"/>
      <c r="B47" s="164"/>
      <c r="C47" s="164"/>
      <c r="D47" s="148"/>
      <c r="E47" s="97" t="s">
        <v>231</v>
      </c>
      <c r="F47" s="76"/>
      <c r="G47" s="76"/>
      <c r="H47" s="30"/>
      <c r="I47" s="30"/>
    </row>
    <row r="48" spans="1:10" ht="115.5" thickBot="1" x14ac:dyDescent="0.25">
      <c r="A48" s="94" t="s">
        <v>186</v>
      </c>
      <c r="B48" s="165">
        <v>1</v>
      </c>
      <c r="C48" s="165">
        <v>1</v>
      </c>
      <c r="D48" s="149" t="s">
        <v>160</v>
      </c>
      <c r="E48" s="250" t="s">
        <v>254</v>
      </c>
      <c r="F48" s="119">
        <v>0</v>
      </c>
      <c r="G48" s="119">
        <v>0</v>
      </c>
      <c r="H48" s="73">
        <f>B48*F48+C48*F48</f>
        <v>0</v>
      </c>
      <c r="I48" s="73">
        <f>G48*B48+G48*C48</f>
        <v>0</v>
      </c>
    </row>
    <row r="49" spans="1:10" ht="97.5" customHeight="1" thickBot="1" x14ac:dyDescent="0.25">
      <c r="A49" s="98" t="s">
        <v>187</v>
      </c>
      <c r="B49" s="157">
        <v>1</v>
      </c>
      <c r="C49" s="157">
        <v>1</v>
      </c>
      <c r="D49" s="144" t="s">
        <v>19</v>
      </c>
      <c r="E49" s="99" t="s">
        <v>252</v>
      </c>
      <c r="F49" s="125">
        <v>0</v>
      </c>
      <c r="G49" s="125">
        <v>0</v>
      </c>
      <c r="H49" s="73">
        <f>B49*F49*2+C49*F49*2</f>
        <v>0</v>
      </c>
      <c r="I49" s="73">
        <f>G49*B49*2+G49*C49*2</f>
        <v>0</v>
      </c>
      <c r="J49" s="100"/>
    </row>
    <row r="50" spans="1:10" ht="15" x14ac:dyDescent="0.25">
      <c r="A50" s="98" t="s">
        <v>188</v>
      </c>
      <c r="B50" s="101"/>
      <c r="C50" s="101"/>
      <c r="D50" s="101"/>
      <c r="E50" s="89" t="s">
        <v>27</v>
      </c>
      <c r="F50" s="102"/>
      <c r="G50" s="102"/>
      <c r="H50" s="102"/>
      <c r="I50" s="103"/>
    </row>
    <row r="51" spans="1:10" ht="30" thickBot="1" x14ac:dyDescent="0.3">
      <c r="A51" s="104"/>
      <c r="B51" s="63"/>
      <c r="C51" s="63"/>
      <c r="D51" s="63"/>
      <c r="E51" s="105" t="s">
        <v>28</v>
      </c>
      <c r="F51" s="106"/>
      <c r="G51" s="106"/>
      <c r="H51" s="106"/>
      <c r="I51" s="107"/>
    </row>
    <row r="52" spans="1:10" ht="15" thickBot="1" x14ac:dyDescent="0.25">
      <c r="A52" s="71"/>
      <c r="B52" s="63">
        <v>2</v>
      </c>
      <c r="C52" s="63">
        <v>2</v>
      </c>
      <c r="D52" s="63" t="s">
        <v>16</v>
      </c>
      <c r="E52" s="86" t="s">
        <v>17</v>
      </c>
      <c r="F52" s="121">
        <v>0</v>
      </c>
      <c r="G52" s="123">
        <v>0</v>
      </c>
      <c r="H52" s="73">
        <f>B52*F52*2+C52*F52*2</f>
        <v>0</v>
      </c>
      <c r="I52" s="73">
        <f>G52*B52*2+G52*C52*2</f>
        <v>0</v>
      </c>
    </row>
    <row r="53" spans="1:10" ht="15" thickBot="1" x14ac:dyDescent="0.25">
      <c r="A53" s="71"/>
      <c r="B53" s="51">
        <v>3</v>
      </c>
      <c r="C53" s="51">
        <v>3</v>
      </c>
      <c r="D53" s="51" t="s">
        <v>16</v>
      </c>
      <c r="E53" s="108" t="s">
        <v>26</v>
      </c>
      <c r="F53" s="119">
        <v>0</v>
      </c>
      <c r="G53" s="124">
        <v>0</v>
      </c>
      <c r="H53" s="73">
        <f>B53*F53*2+C53*F53*2</f>
        <v>0</v>
      </c>
      <c r="I53" s="73">
        <f>G53*B53*2+G53*C53*2</f>
        <v>0</v>
      </c>
    </row>
    <row r="54" spans="1:10" x14ac:dyDescent="0.2">
      <c r="A54" s="167"/>
      <c r="B54" s="109"/>
      <c r="C54" s="109"/>
      <c r="D54" s="164"/>
      <c r="E54" s="168"/>
      <c r="F54" s="163"/>
      <c r="G54" s="163"/>
      <c r="H54" s="163"/>
      <c r="I54" s="169"/>
    </row>
    <row r="55" spans="1:10" ht="15.75" thickBot="1" x14ac:dyDescent="0.3">
      <c r="A55" s="104"/>
      <c r="B55" s="63"/>
      <c r="C55" s="63"/>
      <c r="D55" s="63"/>
      <c r="E55" s="105" t="s">
        <v>29</v>
      </c>
      <c r="F55" s="163"/>
      <c r="G55" s="163"/>
      <c r="H55" s="163"/>
      <c r="I55" s="169"/>
    </row>
    <row r="56" spans="1:10" ht="15" thickBot="1" x14ac:dyDescent="0.25">
      <c r="A56" s="71"/>
      <c r="B56" s="63">
        <v>1</v>
      </c>
      <c r="C56" s="63">
        <v>1</v>
      </c>
      <c r="D56" s="63" t="s">
        <v>16</v>
      </c>
      <c r="E56" s="86" t="s">
        <v>17</v>
      </c>
      <c r="F56" s="121">
        <v>0</v>
      </c>
      <c r="G56" s="123">
        <v>0</v>
      </c>
      <c r="H56" s="73">
        <f>B56*F56*2+C56*F56*2</f>
        <v>0</v>
      </c>
      <c r="I56" s="73">
        <f>G56*B56*2+G56*C56*2</f>
        <v>0</v>
      </c>
    </row>
    <row r="57" spans="1:10" ht="15" thickBot="1" x14ac:dyDescent="0.25">
      <c r="A57" s="71"/>
      <c r="B57" s="63">
        <v>2</v>
      </c>
      <c r="C57" s="63">
        <v>2</v>
      </c>
      <c r="D57" s="63" t="s">
        <v>16</v>
      </c>
      <c r="E57" s="86" t="s">
        <v>26</v>
      </c>
      <c r="F57" s="119">
        <v>0</v>
      </c>
      <c r="G57" s="124">
        <v>0</v>
      </c>
      <c r="H57" s="73">
        <f>B57*F57*2+C57*F57*2</f>
        <v>0</v>
      </c>
      <c r="I57" s="73">
        <f>G57*B57*2+G57*C57*2</f>
        <v>0</v>
      </c>
    </row>
    <row r="58" spans="1:10" x14ac:dyDescent="0.2">
      <c r="A58" s="167"/>
      <c r="B58" s="164"/>
      <c r="C58" s="164"/>
      <c r="D58" s="164"/>
      <c r="E58" s="168"/>
      <c r="F58" s="163"/>
      <c r="G58" s="163"/>
      <c r="H58" s="163"/>
      <c r="I58" s="169"/>
    </row>
    <row r="59" spans="1:10" ht="15.75" thickBot="1" x14ac:dyDescent="0.3">
      <c r="A59" s="110"/>
      <c r="B59" s="63"/>
      <c r="C59" s="63"/>
      <c r="D59" s="63"/>
      <c r="E59" s="111" t="s">
        <v>30</v>
      </c>
      <c r="F59" s="163"/>
      <c r="G59" s="163"/>
      <c r="H59" s="163"/>
      <c r="I59" s="169"/>
    </row>
    <row r="60" spans="1:10" ht="15" thickBot="1" x14ac:dyDescent="0.25">
      <c r="A60" s="71"/>
      <c r="B60" s="63">
        <v>1</v>
      </c>
      <c r="C60" s="63">
        <v>1</v>
      </c>
      <c r="D60" s="63" t="s">
        <v>16</v>
      </c>
      <c r="E60" s="86" t="s">
        <v>22</v>
      </c>
      <c r="F60" s="119">
        <v>0</v>
      </c>
      <c r="G60" s="124">
        <v>0</v>
      </c>
      <c r="H60" s="73">
        <f>B60*F60*2+C60*F60*2</f>
        <v>0</v>
      </c>
      <c r="I60" s="73">
        <f>G60*B60*2+G60*C60*2</f>
        <v>0</v>
      </c>
    </row>
    <row r="61" spans="1:10" ht="15" thickBot="1" x14ac:dyDescent="0.25">
      <c r="D61" s="112"/>
    </row>
    <row r="62" spans="1:10" ht="15" x14ac:dyDescent="0.25">
      <c r="A62" s="128"/>
      <c r="B62" s="128"/>
      <c r="C62" s="128"/>
      <c r="D62" s="128"/>
      <c r="E62" s="251" t="s">
        <v>256</v>
      </c>
      <c r="F62" s="129"/>
      <c r="G62" s="129"/>
      <c r="H62" s="130">
        <f>SUM(H6:H60)</f>
        <v>0</v>
      </c>
      <c r="I62" s="131">
        <f>SUM(I6:I60)</f>
        <v>0</v>
      </c>
    </row>
    <row r="63" spans="1:10" ht="15" x14ac:dyDescent="0.25">
      <c r="E63" s="29"/>
      <c r="F63" s="29"/>
      <c r="G63" s="29"/>
      <c r="H63" s="140"/>
      <c r="I63" s="140"/>
    </row>
    <row r="64" spans="1:10" ht="15" x14ac:dyDescent="0.25">
      <c r="A64" s="132"/>
      <c r="B64" s="132"/>
      <c r="C64" s="132"/>
      <c r="D64" s="132"/>
      <c r="E64" s="133" t="s">
        <v>232</v>
      </c>
      <c r="F64" s="133"/>
      <c r="G64" s="133"/>
      <c r="H64" s="134"/>
      <c r="I64" s="135">
        <f>I62+H62</f>
        <v>0</v>
      </c>
    </row>
    <row r="65" spans="1:9" ht="15" x14ac:dyDescent="0.25">
      <c r="E65" s="29"/>
      <c r="F65" s="29"/>
      <c r="G65" s="29"/>
      <c r="H65" s="140"/>
      <c r="I65" s="140"/>
    </row>
    <row r="66" spans="1:9" ht="15.75" thickBot="1" x14ac:dyDescent="0.3">
      <c r="A66" s="136"/>
      <c r="B66" s="136"/>
      <c r="C66" s="136"/>
      <c r="D66" s="136"/>
      <c r="E66" s="137" t="s">
        <v>233</v>
      </c>
      <c r="F66" s="137"/>
      <c r="G66" s="137"/>
      <c r="H66" s="138"/>
      <c r="I66" s="139">
        <f>I64*1.19</f>
        <v>0</v>
      </c>
    </row>
  </sheetData>
  <sheetProtection algorithmName="SHA-512" hashValue="XUektCOogzlfmOSZWAB1cN5HL1cKC3hwOe4coNARPv038Q6FFThwL+ZOIfZOc+EQ07eJDuVzQZ0CMGq2Fg51ig==" saltValue="SVvG7OdpCgEO8OLj5mJ4BA==" spinCount="100000" sheet="1" selectLockedCells="1"/>
  <phoneticPr fontId="5" type="noConversion"/>
  <pageMargins left="0.25" right="0.25" top="0.75" bottom="0.75" header="0.3" footer="0.3"/>
  <pageSetup paperSize="9" scale="65" fitToHeight="0" orientation="landscape" r:id="rId1"/>
  <rowBreaks count="3" manualBreakCount="3">
    <brk id="12" max="9" man="1"/>
    <brk id="17" max="11" man="1"/>
    <brk id="28" max="1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DC8F68-CEB3-44D9-A533-78E8990008BF}">
  <sheetPr>
    <pageSetUpPr fitToPage="1"/>
  </sheetPr>
  <dimension ref="A1:T93"/>
  <sheetViews>
    <sheetView topLeftCell="A46" zoomScaleNormal="100" zoomScaleSheetLayoutView="50" workbookViewId="0">
      <selection activeCell="F46" sqref="F46"/>
    </sheetView>
  </sheetViews>
  <sheetFormatPr baseColWidth="10" defaultColWidth="11.42578125" defaultRowHeight="14.25" x14ac:dyDescent="0.2"/>
  <cols>
    <col min="1" max="1" width="7.85546875" style="203" customWidth="1"/>
    <col min="2" max="3" width="13" style="51" customWidth="1"/>
    <col min="4" max="4" width="12.85546875" style="51" customWidth="1"/>
    <col min="5" max="5" width="55.5703125" style="30" customWidth="1"/>
    <col min="6" max="6" width="18.42578125" style="30" customWidth="1"/>
    <col min="7" max="7" width="18.42578125" style="31" customWidth="1"/>
    <col min="8" max="9" width="18.42578125" style="32" customWidth="1"/>
    <col min="10" max="16384" width="11.42578125" style="30"/>
  </cols>
  <sheetData>
    <row r="1" spans="1:13" ht="18" x14ac:dyDescent="0.25">
      <c r="A1" s="22" t="s">
        <v>34</v>
      </c>
      <c r="J1" s="171"/>
    </row>
    <row r="2" spans="1:13" ht="18" x14ac:dyDescent="0.25">
      <c r="A2" s="170" t="s">
        <v>164</v>
      </c>
      <c r="B2" s="30"/>
      <c r="C2" s="30"/>
      <c r="D2" s="30"/>
      <c r="F2" s="31"/>
    </row>
    <row r="3" spans="1:13" ht="64.5" customHeight="1" x14ac:dyDescent="0.2">
      <c r="A3" s="260" t="s">
        <v>11</v>
      </c>
      <c r="B3" s="258" t="s">
        <v>135</v>
      </c>
      <c r="C3" s="258" t="s">
        <v>136</v>
      </c>
      <c r="D3" s="258" t="s">
        <v>14</v>
      </c>
      <c r="E3" s="258" t="s">
        <v>15</v>
      </c>
      <c r="F3" s="253" t="s">
        <v>133</v>
      </c>
      <c r="G3" s="253" t="s">
        <v>162</v>
      </c>
      <c r="H3" s="254" t="s">
        <v>143</v>
      </c>
      <c r="I3" s="255" t="s">
        <v>163</v>
      </c>
    </row>
    <row r="4" spans="1:13" ht="15" x14ac:dyDescent="0.2">
      <c r="A4" s="259"/>
      <c r="B4" s="256"/>
      <c r="C4" s="256"/>
      <c r="D4" s="256"/>
      <c r="E4" s="257" t="s">
        <v>147</v>
      </c>
      <c r="F4" s="172"/>
      <c r="G4" s="47"/>
      <c r="H4" s="47"/>
      <c r="I4" s="62"/>
    </row>
    <row r="5" spans="1:13" s="175" customFormat="1" ht="15" x14ac:dyDescent="0.2">
      <c r="A5" s="173" t="s">
        <v>35</v>
      </c>
      <c r="B5" s="51"/>
      <c r="C5" s="51"/>
      <c r="D5" s="51"/>
      <c r="E5" s="174" t="s">
        <v>36</v>
      </c>
      <c r="F5" s="172"/>
      <c r="G5" s="47"/>
      <c r="H5" s="47"/>
      <c r="I5" s="62"/>
    </row>
    <row r="6" spans="1:13" s="175" customFormat="1" ht="29.25" thickBot="1" x14ac:dyDescent="0.25">
      <c r="A6" s="173"/>
      <c r="B6" s="51"/>
      <c r="C6" s="51"/>
      <c r="D6" s="51"/>
      <c r="E6" s="176" t="s">
        <v>134</v>
      </c>
      <c r="F6" s="176"/>
      <c r="G6" s="47"/>
      <c r="H6" s="47"/>
      <c r="I6" s="62"/>
    </row>
    <row r="7" spans="1:13" s="175" customFormat="1" ht="43.5" thickBot="1" x14ac:dyDescent="0.25">
      <c r="A7" s="173" t="s">
        <v>167</v>
      </c>
      <c r="B7" s="51">
        <v>130</v>
      </c>
      <c r="C7" s="51">
        <v>130</v>
      </c>
      <c r="D7" s="51" t="s">
        <v>37</v>
      </c>
      <c r="E7" s="100" t="s">
        <v>149</v>
      </c>
      <c r="F7" s="119">
        <v>0</v>
      </c>
      <c r="G7" s="119">
        <v>0</v>
      </c>
      <c r="H7" s="73">
        <f>F7*B7*2+C7*F7*2</f>
        <v>0</v>
      </c>
      <c r="I7" s="115">
        <f>G7*B7*2+G7*C7*2</f>
        <v>0</v>
      </c>
      <c r="J7" s="177"/>
      <c r="M7" s="178"/>
    </row>
    <row r="8" spans="1:13" s="100" customFormat="1" ht="29.25" thickBot="1" x14ac:dyDescent="0.25">
      <c r="A8" s="179" t="s">
        <v>168</v>
      </c>
      <c r="B8" s="52">
        <v>130</v>
      </c>
      <c r="C8" s="52">
        <v>130</v>
      </c>
      <c r="D8" s="52" t="s">
        <v>37</v>
      </c>
      <c r="E8" s="100" t="s">
        <v>38</v>
      </c>
      <c r="F8" s="119">
        <v>0</v>
      </c>
      <c r="G8" s="119">
        <v>0</v>
      </c>
      <c r="H8" s="73">
        <f t="shared" ref="H8:H13" si="0">F8*B8*2+C8*F8*2</f>
        <v>0</v>
      </c>
      <c r="I8" s="115">
        <f t="shared" ref="I8:I13" si="1">G8*B8*2+G8*C8*2</f>
        <v>0</v>
      </c>
      <c r="J8" s="177"/>
    </row>
    <row r="9" spans="1:13" s="175" customFormat="1" ht="15.75" thickBot="1" x14ac:dyDescent="0.25">
      <c r="A9" s="173" t="s">
        <v>190</v>
      </c>
      <c r="B9" s="51">
        <v>130</v>
      </c>
      <c r="C9" s="51">
        <v>130</v>
      </c>
      <c r="D9" s="51" t="s">
        <v>31</v>
      </c>
      <c r="E9" s="100" t="s">
        <v>39</v>
      </c>
      <c r="F9" s="119">
        <v>0</v>
      </c>
      <c r="G9" s="119">
        <v>0</v>
      </c>
      <c r="H9" s="73">
        <f t="shared" si="0"/>
        <v>0</v>
      </c>
      <c r="I9" s="115">
        <f t="shared" si="1"/>
        <v>0</v>
      </c>
      <c r="J9" s="177"/>
    </row>
    <row r="10" spans="1:13" s="175" customFormat="1" ht="15.75" thickBot="1" x14ac:dyDescent="0.25">
      <c r="A10" s="173" t="s">
        <v>191</v>
      </c>
      <c r="B10" s="51">
        <v>130</v>
      </c>
      <c r="C10" s="51">
        <v>130</v>
      </c>
      <c r="D10" s="51" t="s">
        <v>31</v>
      </c>
      <c r="E10" s="100" t="s">
        <v>40</v>
      </c>
      <c r="F10" s="119">
        <v>0</v>
      </c>
      <c r="G10" s="119">
        <v>0</v>
      </c>
      <c r="H10" s="73">
        <f t="shared" si="0"/>
        <v>0</v>
      </c>
      <c r="I10" s="115">
        <f t="shared" si="1"/>
        <v>0</v>
      </c>
      <c r="J10" s="177"/>
    </row>
    <row r="11" spans="1:13" s="175" customFormat="1" ht="57.75" thickBot="1" x14ac:dyDescent="0.25">
      <c r="A11" s="173" t="s">
        <v>192</v>
      </c>
      <c r="B11" s="51">
        <v>3</v>
      </c>
      <c r="C11" s="51">
        <v>3</v>
      </c>
      <c r="D11" s="51" t="s">
        <v>37</v>
      </c>
      <c r="E11" s="100" t="s">
        <v>152</v>
      </c>
      <c r="F11" s="119">
        <v>0</v>
      </c>
      <c r="G11" s="119">
        <v>0</v>
      </c>
      <c r="H11" s="73">
        <f t="shared" si="0"/>
        <v>0</v>
      </c>
      <c r="I11" s="115">
        <f t="shared" si="1"/>
        <v>0</v>
      </c>
      <c r="J11" s="177"/>
    </row>
    <row r="12" spans="1:13" s="175" customFormat="1" ht="29.25" thickBot="1" x14ac:dyDescent="0.25">
      <c r="A12" s="173" t="s">
        <v>193</v>
      </c>
      <c r="B12" s="51">
        <v>3</v>
      </c>
      <c r="C12" s="51">
        <v>3</v>
      </c>
      <c r="D12" s="51" t="s">
        <v>37</v>
      </c>
      <c r="E12" s="100" t="s">
        <v>38</v>
      </c>
      <c r="F12" s="119">
        <v>0</v>
      </c>
      <c r="G12" s="119">
        <v>0</v>
      </c>
      <c r="H12" s="73">
        <f t="shared" si="0"/>
        <v>0</v>
      </c>
      <c r="I12" s="115">
        <f t="shared" si="1"/>
        <v>0</v>
      </c>
      <c r="J12" s="177"/>
    </row>
    <row r="13" spans="1:13" s="175" customFormat="1" ht="57.75" thickBot="1" x14ac:dyDescent="0.25">
      <c r="A13" s="180" t="s">
        <v>140</v>
      </c>
      <c r="B13" s="55">
        <v>800</v>
      </c>
      <c r="C13" s="55">
        <v>800</v>
      </c>
      <c r="D13" s="55" t="s">
        <v>43</v>
      </c>
      <c r="E13" s="181" t="s">
        <v>148</v>
      </c>
      <c r="F13" s="119">
        <v>0</v>
      </c>
      <c r="G13" s="119">
        <v>0</v>
      </c>
      <c r="H13" s="73">
        <f t="shared" si="0"/>
        <v>0</v>
      </c>
      <c r="I13" s="115">
        <f t="shared" si="1"/>
        <v>0</v>
      </c>
      <c r="J13" s="177"/>
    </row>
    <row r="14" spans="1:13" s="175" customFormat="1" ht="15.75" thickBot="1" x14ac:dyDescent="0.25">
      <c r="A14" s="173" t="s">
        <v>169</v>
      </c>
      <c r="B14" s="51"/>
      <c r="C14" s="51"/>
      <c r="D14" s="51"/>
      <c r="E14" s="61" t="s">
        <v>41</v>
      </c>
      <c r="F14" s="182"/>
      <c r="G14" s="76"/>
      <c r="H14" s="76"/>
      <c r="I14" s="114"/>
      <c r="J14" s="177"/>
    </row>
    <row r="15" spans="1:13" s="175" customFormat="1" ht="29.25" thickBot="1" x14ac:dyDescent="0.25">
      <c r="A15" s="173" t="s">
        <v>170</v>
      </c>
      <c r="B15" s="51">
        <v>3</v>
      </c>
      <c r="C15" s="51">
        <v>3</v>
      </c>
      <c r="D15" s="51" t="s">
        <v>42</v>
      </c>
      <c r="E15" s="100" t="s">
        <v>139</v>
      </c>
      <c r="F15" s="119">
        <v>0</v>
      </c>
      <c r="G15" s="119">
        <v>0</v>
      </c>
      <c r="H15" s="73">
        <f>F15*B15*2+C15*F15*2</f>
        <v>0</v>
      </c>
      <c r="I15" s="73">
        <f>G15*B15*2+G15*C15*2</f>
        <v>0</v>
      </c>
      <c r="J15" s="177"/>
    </row>
    <row r="16" spans="1:13" s="175" customFormat="1" ht="57.75" thickBot="1" x14ac:dyDescent="0.25">
      <c r="A16" s="173" t="s">
        <v>171</v>
      </c>
      <c r="B16" s="51">
        <v>21</v>
      </c>
      <c r="C16" s="51">
        <v>21</v>
      </c>
      <c r="D16" s="51" t="s">
        <v>42</v>
      </c>
      <c r="E16" s="100" t="s">
        <v>248</v>
      </c>
      <c r="F16" s="119">
        <v>0</v>
      </c>
      <c r="G16" s="119">
        <v>0</v>
      </c>
      <c r="H16" s="73">
        <f t="shared" ref="H16:H18" si="2">F16*B16*2+C16*F16*2</f>
        <v>0</v>
      </c>
      <c r="I16" s="73">
        <f>G16*B16*2+G16*C16*2</f>
        <v>0</v>
      </c>
      <c r="J16" s="177"/>
    </row>
    <row r="17" spans="1:10" s="175" customFormat="1" ht="72" thickBot="1" x14ac:dyDescent="0.25">
      <c r="A17" s="173" t="s">
        <v>172</v>
      </c>
      <c r="B17" s="183">
        <v>500</v>
      </c>
      <c r="C17" s="183">
        <v>500</v>
      </c>
      <c r="D17" s="51" t="s">
        <v>43</v>
      </c>
      <c r="E17" s="166" t="s">
        <v>154</v>
      </c>
      <c r="F17" s="119">
        <v>0</v>
      </c>
      <c r="G17" s="119">
        <v>0</v>
      </c>
      <c r="H17" s="73">
        <f t="shared" si="2"/>
        <v>0</v>
      </c>
      <c r="I17" s="73">
        <f>G17*B17*2+G17*C17*2</f>
        <v>0</v>
      </c>
      <c r="J17" s="177"/>
    </row>
    <row r="18" spans="1:10" s="175" customFormat="1" ht="29.25" thickBot="1" x14ac:dyDescent="0.25">
      <c r="A18" s="180" t="s">
        <v>141</v>
      </c>
      <c r="B18" s="55">
        <v>1</v>
      </c>
      <c r="C18" s="55">
        <v>1</v>
      </c>
      <c r="D18" s="184" t="s">
        <v>25</v>
      </c>
      <c r="E18" s="185" t="s">
        <v>153</v>
      </c>
      <c r="F18" s="119">
        <v>0</v>
      </c>
      <c r="G18" s="119">
        <v>0</v>
      </c>
      <c r="H18" s="73">
        <f t="shared" si="2"/>
        <v>0</v>
      </c>
      <c r="I18" s="73">
        <f>G18*B18*2+G18*C18*2</f>
        <v>0</v>
      </c>
      <c r="J18" s="177"/>
    </row>
    <row r="19" spans="1:10" s="175" customFormat="1" ht="15" x14ac:dyDescent="0.2">
      <c r="A19" s="186" t="s">
        <v>173</v>
      </c>
      <c r="B19" s="58"/>
      <c r="C19" s="58"/>
      <c r="D19" s="58"/>
      <c r="E19" s="59" t="s">
        <v>44</v>
      </c>
      <c r="F19" s="59"/>
      <c r="G19" s="66"/>
      <c r="H19" s="66"/>
      <c r="I19" s="187"/>
      <c r="J19" s="177"/>
    </row>
    <row r="20" spans="1:10" s="191" customFormat="1" ht="29.25" thickBot="1" x14ac:dyDescent="0.25">
      <c r="A20" s="173"/>
      <c r="B20" s="51"/>
      <c r="C20" s="51"/>
      <c r="D20" s="51"/>
      <c r="E20" s="188" t="s">
        <v>150</v>
      </c>
      <c r="F20" s="93"/>
      <c r="G20" s="189"/>
      <c r="H20" s="189"/>
      <c r="I20" s="190"/>
      <c r="J20" s="177"/>
    </row>
    <row r="21" spans="1:10" s="175" customFormat="1" ht="29.25" thickBot="1" x14ac:dyDescent="0.25">
      <c r="A21" s="173" t="s">
        <v>174</v>
      </c>
      <c r="B21" s="51">
        <v>260</v>
      </c>
      <c r="C21" s="51">
        <v>260</v>
      </c>
      <c r="D21" s="51" t="s">
        <v>37</v>
      </c>
      <c r="E21" s="100" t="s">
        <v>45</v>
      </c>
      <c r="F21" s="119">
        <v>0</v>
      </c>
      <c r="G21" s="119">
        <v>0</v>
      </c>
      <c r="H21" s="73">
        <f t="shared" ref="H21:H28" si="3">F21*B21*2+C21*F21*2</f>
        <v>0</v>
      </c>
      <c r="I21" s="73">
        <f>G21*B21*2+G21*C21*2</f>
        <v>0</v>
      </c>
      <c r="J21" s="177"/>
    </row>
    <row r="22" spans="1:10" s="175" customFormat="1" ht="29.25" thickBot="1" x14ac:dyDescent="0.25">
      <c r="A22" s="173" t="s">
        <v>175</v>
      </c>
      <c r="B22" s="51">
        <v>130</v>
      </c>
      <c r="C22" s="51">
        <v>130</v>
      </c>
      <c r="D22" s="51" t="s">
        <v>37</v>
      </c>
      <c r="E22" s="100" t="s">
        <v>46</v>
      </c>
      <c r="F22" s="119">
        <v>0</v>
      </c>
      <c r="G22" s="119">
        <v>0</v>
      </c>
      <c r="H22" s="73">
        <f t="shared" si="3"/>
        <v>0</v>
      </c>
      <c r="I22" s="73">
        <f>G22*B22*2+G22*C22*2</f>
        <v>0</v>
      </c>
      <c r="J22" s="177"/>
    </row>
    <row r="23" spans="1:10" s="175" customFormat="1" ht="15.75" thickBot="1" x14ac:dyDescent="0.25">
      <c r="A23" s="186"/>
      <c r="B23" s="58"/>
      <c r="C23" s="58"/>
      <c r="D23" s="58"/>
      <c r="E23" s="192" t="s">
        <v>47</v>
      </c>
      <c r="F23" s="192"/>
      <c r="G23" s="66"/>
      <c r="H23" s="187"/>
      <c r="I23" s="187"/>
      <c r="J23" s="177"/>
    </row>
    <row r="24" spans="1:10" s="175" customFormat="1" ht="29.25" thickBot="1" x14ac:dyDescent="0.25">
      <c r="A24" s="173" t="s">
        <v>176</v>
      </c>
      <c r="B24" s="51">
        <v>6</v>
      </c>
      <c r="C24" s="51">
        <v>6</v>
      </c>
      <c r="D24" s="51" t="s">
        <v>42</v>
      </c>
      <c r="E24" s="100" t="s">
        <v>48</v>
      </c>
      <c r="F24" s="119">
        <v>0</v>
      </c>
      <c r="G24" s="119">
        <v>0</v>
      </c>
      <c r="H24" s="73">
        <f t="shared" si="3"/>
        <v>0</v>
      </c>
      <c r="I24" s="73">
        <f>G24*B24*2+G24*C24*2</f>
        <v>0</v>
      </c>
      <c r="J24" s="177"/>
    </row>
    <row r="25" spans="1:10" s="175" customFormat="1" ht="29.25" thickBot="1" x14ac:dyDescent="0.25">
      <c r="A25" s="173" t="s">
        <v>195</v>
      </c>
      <c r="B25" s="51">
        <v>3</v>
      </c>
      <c r="C25" s="51">
        <v>3</v>
      </c>
      <c r="D25" s="51" t="s">
        <v>37</v>
      </c>
      <c r="E25" s="91" t="s">
        <v>45</v>
      </c>
      <c r="F25" s="119">
        <v>0</v>
      </c>
      <c r="G25" s="119">
        <v>0</v>
      </c>
      <c r="H25" s="73">
        <f t="shared" si="3"/>
        <v>0</v>
      </c>
      <c r="I25" s="73">
        <f>G25*B25*2+G25*C25*2</f>
        <v>0</v>
      </c>
      <c r="J25" s="177"/>
    </row>
    <row r="26" spans="1:10" s="175" customFormat="1" ht="29.25" thickBot="1" x14ac:dyDescent="0.25">
      <c r="A26" s="173" t="s">
        <v>196</v>
      </c>
      <c r="B26" s="183">
        <v>4</v>
      </c>
      <c r="C26" s="183">
        <v>4</v>
      </c>
      <c r="D26" s="51" t="s">
        <v>37</v>
      </c>
      <c r="E26" s="91" t="s">
        <v>49</v>
      </c>
      <c r="F26" s="119">
        <v>0</v>
      </c>
      <c r="G26" s="119">
        <v>0</v>
      </c>
      <c r="H26" s="73">
        <f t="shared" si="3"/>
        <v>0</v>
      </c>
      <c r="I26" s="73">
        <f>G26*B26*2+G26*C26*2</f>
        <v>0</v>
      </c>
      <c r="J26" s="177"/>
    </row>
    <row r="27" spans="1:10" s="175" customFormat="1" ht="29.25" thickBot="1" x14ac:dyDescent="0.25">
      <c r="A27" s="173" t="s">
        <v>197</v>
      </c>
      <c r="B27" s="51">
        <v>30</v>
      </c>
      <c r="C27" s="51">
        <v>30</v>
      </c>
      <c r="D27" s="51" t="s">
        <v>37</v>
      </c>
      <c r="E27" s="100" t="s">
        <v>50</v>
      </c>
      <c r="F27" s="119">
        <v>0</v>
      </c>
      <c r="G27" s="119">
        <v>0</v>
      </c>
      <c r="H27" s="73">
        <f t="shared" si="3"/>
        <v>0</v>
      </c>
      <c r="I27" s="73">
        <f>G27*B27*2+G27*C27*2</f>
        <v>0</v>
      </c>
      <c r="J27" s="177"/>
    </row>
    <row r="28" spans="1:10" s="175" customFormat="1" ht="18.95" customHeight="1" thickBot="1" x14ac:dyDescent="0.25">
      <c r="A28" s="180" t="s">
        <v>194</v>
      </c>
      <c r="B28" s="55">
        <v>10</v>
      </c>
      <c r="C28" s="55">
        <v>30</v>
      </c>
      <c r="D28" s="55" t="s">
        <v>37</v>
      </c>
      <c r="E28" s="193" t="s">
        <v>51</v>
      </c>
      <c r="F28" s="119">
        <v>0</v>
      </c>
      <c r="G28" s="119">
        <v>0</v>
      </c>
      <c r="H28" s="73">
        <f t="shared" si="3"/>
        <v>0</v>
      </c>
      <c r="I28" s="73">
        <f>G28*B28*2+G28*C28*2</f>
        <v>0</v>
      </c>
      <c r="J28" s="177"/>
    </row>
    <row r="29" spans="1:10" s="175" customFormat="1" ht="15" x14ac:dyDescent="0.2">
      <c r="A29" s="186"/>
      <c r="B29" s="58"/>
      <c r="C29" s="58"/>
      <c r="D29" s="58"/>
      <c r="E29" s="194" t="s">
        <v>125</v>
      </c>
      <c r="F29" s="58"/>
      <c r="G29" s="58"/>
      <c r="H29" s="58"/>
      <c r="I29" s="195"/>
      <c r="J29" s="177"/>
    </row>
    <row r="30" spans="1:10" s="175" customFormat="1" ht="29.25" thickBot="1" x14ac:dyDescent="0.25">
      <c r="A30" s="173"/>
      <c r="B30" s="51"/>
      <c r="C30" s="51"/>
      <c r="D30" s="51"/>
      <c r="E30" s="91" t="s">
        <v>126</v>
      </c>
      <c r="F30" s="51"/>
      <c r="G30" s="51"/>
      <c r="H30" s="51"/>
      <c r="I30" s="196"/>
      <c r="J30" s="177"/>
    </row>
    <row r="31" spans="1:10" s="175" customFormat="1" ht="15.75" thickBot="1" x14ac:dyDescent="0.25">
      <c r="A31" s="173" t="s">
        <v>198</v>
      </c>
      <c r="B31" s="51">
        <v>40</v>
      </c>
      <c r="C31" s="51">
        <v>40</v>
      </c>
      <c r="D31" s="51" t="s">
        <v>37</v>
      </c>
      <c r="E31" s="91" t="s">
        <v>123</v>
      </c>
      <c r="F31" s="119">
        <v>0</v>
      </c>
      <c r="G31" s="119">
        <v>0</v>
      </c>
      <c r="H31" s="73">
        <f t="shared" ref="H31:H36" si="4">F31*B31*2+C31*F31*2</f>
        <v>0</v>
      </c>
      <c r="I31" s="73">
        <f>G31*B31*2+G31*C31*2</f>
        <v>0</v>
      </c>
      <c r="J31" s="177"/>
    </row>
    <row r="32" spans="1:10" s="175" customFormat="1" ht="15.75" thickBot="1" x14ac:dyDescent="0.25">
      <c r="A32" s="173"/>
      <c r="B32" s="51">
        <v>15</v>
      </c>
      <c r="C32" s="51">
        <v>15</v>
      </c>
      <c r="D32" s="51" t="s">
        <v>31</v>
      </c>
      <c r="E32" s="91" t="s">
        <v>124</v>
      </c>
      <c r="F32" s="119">
        <v>0</v>
      </c>
      <c r="G32" s="119">
        <v>0</v>
      </c>
      <c r="H32" s="73">
        <f t="shared" si="4"/>
        <v>0</v>
      </c>
      <c r="I32" s="73"/>
      <c r="J32" s="177"/>
    </row>
    <row r="33" spans="1:20" s="175" customFormat="1" ht="29.25" thickBot="1" x14ac:dyDescent="0.25">
      <c r="A33" s="173" t="s">
        <v>199</v>
      </c>
      <c r="B33" s="51">
        <v>2</v>
      </c>
      <c r="C33" s="51">
        <v>2</v>
      </c>
      <c r="D33" s="51" t="s">
        <v>37</v>
      </c>
      <c r="E33" s="108" t="s">
        <v>46</v>
      </c>
      <c r="F33" s="119">
        <v>0</v>
      </c>
      <c r="G33" s="119">
        <v>0</v>
      </c>
      <c r="H33" s="73">
        <f t="shared" si="4"/>
        <v>0</v>
      </c>
      <c r="I33" s="73">
        <f>G33*B33*2+G33*C33*2</f>
        <v>0</v>
      </c>
      <c r="J33" s="177"/>
    </row>
    <row r="34" spans="1:20" s="175" customFormat="1" ht="29.25" thickBot="1" x14ac:dyDescent="0.25">
      <c r="A34" s="180" t="s">
        <v>200</v>
      </c>
      <c r="B34" s="55">
        <v>2</v>
      </c>
      <c r="C34" s="55">
        <v>2</v>
      </c>
      <c r="D34" s="55" t="s">
        <v>37</v>
      </c>
      <c r="E34" s="99" t="s">
        <v>45</v>
      </c>
      <c r="F34" s="119">
        <v>0</v>
      </c>
      <c r="G34" s="119">
        <v>0</v>
      </c>
      <c r="H34" s="73">
        <f t="shared" si="4"/>
        <v>0</v>
      </c>
      <c r="I34" s="73">
        <f>G34*B34*2+G34*C34*2</f>
        <v>0</v>
      </c>
      <c r="J34" s="177"/>
    </row>
    <row r="35" spans="1:20" s="175" customFormat="1" ht="15.75" thickBot="1" x14ac:dyDescent="0.25">
      <c r="A35" s="197"/>
      <c r="B35" s="198"/>
      <c r="C35" s="198"/>
      <c r="D35" s="198"/>
      <c r="E35" s="59" t="s">
        <v>127</v>
      </c>
      <c r="F35" s="58"/>
      <c r="G35" s="58"/>
      <c r="H35" s="58"/>
      <c r="I35" s="195"/>
      <c r="J35" s="177"/>
    </row>
    <row r="36" spans="1:20" s="175" customFormat="1" ht="57.75" thickBot="1" x14ac:dyDescent="0.25">
      <c r="A36" s="173" t="s">
        <v>201</v>
      </c>
      <c r="B36" s="55">
        <v>1</v>
      </c>
      <c r="C36" s="55">
        <v>1</v>
      </c>
      <c r="D36" s="55" t="s">
        <v>37</v>
      </c>
      <c r="E36" s="100" t="s">
        <v>128</v>
      </c>
      <c r="F36" s="119">
        <v>0</v>
      </c>
      <c r="G36" s="119">
        <v>0</v>
      </c>
      <c r="H36" s="73">
        <f t="shared" si="4"/>
        <v>0</v>
      </c>
      <c r="I36" s="73">
        <f>G36*B36*2+G36*C36*2</f>
        <v>0</v>
      </c>
      <c r="J36" s="177"/>
    </row>
    <row r="37" spans="1:20" s="175" customFormat="1" ht="15.75" thickBot="1" x14ac:dyDescent="0.25">
      <c r="A37" s="186"/>
      <c r="B37" s="58"/>
      <c r="C37" s="58"/>
      <c r="D37" s="58"/>
      <c r="E37" s="59" t="s">
        <v>52</v>
      </c>
      <c r="F37" s="59"/>
      <c r="G37" s="66"/>
      <c r="H37" s="59"/>
      <c r="I37" s="199"/>
      <c r="J37" s="177"/>
    </row>
    <row r="38" spans="1:20" s="175" customFormat="1" ht="171.75" thickBot="1" x14ac:dyDescent="0.25">
      <c r="A38" s="173" t="s">
        <v>189</v>
      </c>
      <c r="B38" s="51">
        <v>0</v>
      </c>
      <c r="C38" s="51">
        <v>1</v>
      </c>
      <c r="D38" s="51" t="s">
        <v>37</v>
      </c>
      <c r="E38" s="100" t="s">
        <v>255</v>
      </c>
      <c r="F38" s="119">
        <v>0</v>
      </c>
      <c r="G38" s="119">
        <v>0</v>
      </c>
      <c r="H38" s="73">
        <f>F38*B38*2+C38*F38*2</f>
        <v>0</v>
      </c>
      <c r="I38" s="73">
        <f>G38*B38*2+G38*C38*2</f>
        <v>0</v>
      </c>
      <c r="J38" s="177"/>
      <c r="P38" s="30"/>
      <c r="Q38" s="30"/>
      <c r="R38" s="30"/>
      <c r="S38" s="30"/>
      <c r="T38" s="30"/>
    </row>
    <row r="39" spans="1:20" s="175" customFormat="1" ht="29.25" thickBot="1" x14ac:dyDescent="0.25">
      <c r="A39" s="173" t="s">
        <v>53</v>
      </c>
      <c r="B39" s="51">
        <v>9</v>
      </c>
      <c r="C39" s="51">
        <v>9</v>
      </c>
      <c r="D39" s="51" t="s">
        <v>42</v>
      </c>
      <c r="E39" s="100" t="s">
        <v>54</v>
      </c>
      <c r="F39" s="119">
        <v>0</v>
      </c>
      <c r="G39" s="119">
        <v>0</v>
      </c>
      <c r="H39" s="73">
        <f t="shared" ref="H39:H41" si="5">F39*B39*2+C39*F39*2</f>
        <v>0</v>
      </c>
      <c r="I39" s="73">
        <f>G39*B39*2+G39*C39*2</f>
        <v>0</v>
      </c>
      <c r="J39" s="177"/>
      <c r="P39" s="30"/>
      <c r="Q39" s="30"/>
      <c r="R39" s="30"/>
      <c r="S39" s="30"/>
      <c r="T39" s="30"/>
    </row>
    <row r="40" spans="1:20" s="175" customFormat="1" ht="15.75" thickBot="1" x14ac:dyDescent="0.25">
      <c r="A40" s="173" t="s">
        <v>202</v>
      </c>
      <c r="B40" s="51">
        <v>19</v>
      </c>
      <c r="C40" s="51">
        <v>15</v>
      </c>
      <c r="D40" s="51" t="s">
        <v>37</v>
      </c>
      <c r="E40" s="100" t="s">
        <v>55</v>
      </c>
      <c r="F40" s="119">
        <v>0</v>
      </c>
      <c r="G40" s="119">
        <v>0</v>
      </c>
      <c r="H40" s="73">
        <f t="shared" si="5"/>
        <v>0</v>
      </c>
      <c r="I40" s="73">
        <f>G40*B40*2+G40*C40*2</f>
        <v>0</v>
      </c>
      <c r="J40" s="177"/>
      <c r="P40" s="30"/>
      <c r="Q40" s="30"/>
      <c r="R40" s="30"/>
      <c r="S40" s="30"/>
      <c r="T40" s="30"/>
    </row>
    <row r="41" spans="1:20" s="175" customFormat="1" ht="15.75" thickBot="1" x14ac:dyDescent="0.25">
      <c r="A41" s="180" t="s">
        <v>203</v>
      </c>
      <c r="B41" s="55">
        <v>4</v>
      </c>
      <c r="C41" s="55">
        <v>4</v>
      </c>
      <c r="D41" s="55" t="s">
        <v>37</v>
      </c>
      <c r="E41" s="181" t="s">
        <v>56</v>
      </c>
      <c r="F41" s="119">
        <v>0</v>
      </c>
      <c r="G41" s="119">
        <v>0</v>
      </c>
      <c r="H41" s="73">
        <f t="shared" si="5"/>
        <v>0</v>
      </c>
      <c r="I41" s="73">
        <f>G41*B41*2+G41*C41*2</f>
        <v>0</v>
      </c>
      <c r="J41" s="177"/>
    </row>
    <row r="42" spans="1:20" s="175" customFormat="1" ht="15.75" thickBot="1" x14ac:dyDescent="0.25">
      <c r="A42" s="186" t="s">
        <v>177</v>
      </c>
      <c r="B42" s="58"/>
      <c r="C42" s="58"/>
      <c r="D42" s="58"/>
      <c r="E42" s="65" t="s">
        <v>57</v>
      </c>
      <c r="F42" s="61"/>
      <c r="G42" s="76"/>
      <c r="H42" s="66"/>
      <c r="I42" s="187"/>
      <c r="J42" s="177"/>
      <c r="K42" s="30"/>
    </row>
    <row r="43" spans="1:20" s="175" customFormat="1" ht="43.5" thickBot="1" x14ac:dyDescent="0.25">
      <c r="A43" s="173" t="s">
        <v>178</v>
      </c>
      <c r="B43" s="51">
        <v>1</v>
      </c>
      <c r="C43" s="51">
        <v>0</v>
      </c>
      <c r="D43" s="51" t="s">
        <v>31</v>
      </c>
      <c r="E43" s="100" t="s">
        <v>119</v>
      </c>
      <c r="F43" s="119">
        <v>0</v>
      </c>
      <c r="G43" s="119">
        <v>0</v>
      </c>
      <c r="H43" s="73">
        <f>F43*B43*2+C43*F43*2</f>
        <v>0</v>
      </c>
      <c r="I43" s="115">
        <f>G43*B43*2+G43*C43*2</f>
        <v>0</v>
      </c>
      <c r="J43" s="177"/>
      <c r="K43" s="30"/>
    </row>
    <row r="44" spans="1:20" s="175" customFormat="1" ht="15.75" thickBot="1" x14ac:dyDescent="0.25">
      <c r="A44" s="173" t="s">
        <v>179</v>
      </c>
      <c r="B44" s="90">
        <v>14</v>
      </c>
      <c r="C44" s="90">
        <v>0</v>
      </c>
      <c r="D44" s="51" t="s">
        <v>31</v>
      </c>
      <c r="E44" s="100" t="s">
        <v>60</v>
      </c>
      <c r="F44" s="119">
        <v>0</v>
      </c>
      <c r="G44" s="119">
        <v>0</v>
      </c>
      <c r="H44" s="73">
        <f t="shared" ref="H44:H53" si="6">F44*B44*2+C44*F44*2</f>
        <v>0</v>
      </c>
      <c r="I44" s="115">
        <f>G44*B44*2+G44*C44*2</f>
        <v>0</v>
      </c>
      <c r="J44" s="177"/>
      <c r="N44" s="200"/>
    </row>
    <row r="45" spans="1:20" s="175" customFormat="1" ht="57.75" thickBot="1" x14ac:dyDescent="0.25">
      <c r="A45" s="173" t="s">
        <v>204</v>
      </c>
      <c r="B45" s="51">
        <v>2</v>
      </c>
      <c r="C45" s="51">
        <v>2</v>
      </c>
      <c r="D45" s="51" t="s">
        <v>31</v>
      </c>
      <c r="E45" s="100" t="s">
        <v>155</v>
      </c>
      <c r="F45" s="119">
        <v>0</v>
      </c>
      <c r="G45" s="119">
        <v>0</v>
      </c>
      <c r="H45" s="73">
        <f t="shared" si="6"/>
        <v>0</v>
      </c>
      <c r="I45" s="115">
        <f>G45*B45*2+G45*C45*2</f>
        <v>0</v>
      </c>
      <c r="J45" s="177"/>
      <c r="N45" s="200"/>
    </row>
    <row r="46" spans="1:20" s="175" customFormat="1" ht="57.75" thickBot="1" x14ac:dyDescent="0.25">
      <c r="A46" s="173" t="s">
        <v>205</v>
      </c>
      <c r="B46" s="51">
        <v>6</v>
      </c>
      <c r="C46" s="51">
        <v>6</v>
      </c>
      <c r="D46" s="51" t="s">
        <v>31</v>
      </c>
      <c r="E46" s="100" t="s">
        <v>156</v>
      </c>
      <c r="F46" s="119">
        <v>0</v>
      </c>
      <c r="G46" s="119">
        <v>0</v>
      </c>
      <c r="H46" s="73">
        <f t="shared" si="6"/>
        <v>0</v>
      </c>
      <c r="I46" s="115">
        <f>G46*B46*2+G46*C46*2</f>
        <v>0</v>
      </c>
      <c r="J46" s="177"/>
    </row>
    <row r="47" spans="1:20" s="175" customFormat="1" ht="15.75" thickBot="1" x14ac:dyDescent="0.25">
      <c r="A47" s="186" t="s">
        <v>18</v>
      </c>
      <c r="B47" s="58"/>
      <c r="C47" s="58"/>
      <c r="D47" s="58"/>
      <c r="E47" s="65" t="s">
        <v>159</v>
      </c>
      <c r="F47" s="58"/>
      <c r="G47" s="58"/>
      <c r="H47" s="58"/>
      <c r="I47" s="195"/>
      <c r="J47" s="177"/>
    </row>
    <row r="48" spans="1:20" s="175" customFormat="1" ht="29.25" thickBot="1" x14ac:dyDescent="0.25">
      <c r="A48" s="173" t="s">
        <v>58</v>
      </c>
      <c r="B48" s="51">
        <v>1</v>
      </c>
      <c r="C48" s="51">
        <v>1</v>
      </c>
      <c r="D48" s="52" t="s">
        <v>25</v>
      </c>
      <c r="E48" s="201" t="s">
        <v>63</v>
      </c>
      <c r="F48" s="119">
        <v>0</v>
      </c>
      <c r="G48" s="119">
        <v>0</v>
      </c>
      <c r="H48" s="73">
        <f t="shared" si="6"/>
        <v>0</v>
      </c>
      <c r="I48" s="73">
        <f>G48*B48*2+G48*C48*2</f>
        <v>0</v>
      </c>
      <c r="J48" s="177"/>
    </row>
    <row r="49" spans="1:14" s="175" customFormat="1" ht="29.25" thickBot="1" x14ac:dyDescent="0.25">
      <c r="A49" s="173" t="s">
        <v>59</v>
      </c>
      <c r="B49" s="51">
        <v>1</v>
      </c>
      <c r="C49" s="51">
        <v>1</v>
      </c>
      <c r="D49" s="52" t="s">
        <v>25</v>
      </c>
      <c r="E49" s="161" t="s">
        <v>65</v>
      </c>
      <c r="F49" s="119">
        <v>0</v>
      </c>
      <c r="G49" s="119">
        <v>0</v>
      </c>
      <c r="H49" s="73">
        <f t="shared" si="6"/>
        <v>0</v>
      </c>
      <c r="I49" s="73">
        <f t="shared" ref="I49:I51" si="7">G49*B49*2+G49*C49*2</f>
        <v>0</v>
      </c>
      <c r="J49" s="177"/>
      <c r="N49" s="200"/>
    </row>
    <row r="50" spans="1:14" s="175" customFormat="1" ht="29.25" thickBot="1" x14ac:dyDescent="0.25">
      <c r="A50" s="173" t="s">
        <v>61</v>
      </c>
      <c r="B50" s="51">
        <v>1</v>
      </c>
      <c r="C50" s="51">
        <v>1</v>
      </c>
      <c r="D50" s="52" t="s">
        <v>25</v>
      </c>
      <c r="E50" s="161" t="s">
        <v>67</v>
      </c>
      <c r="F50" s="119">
        <v>0</v>
      </c>
      <c r="G50" s="119">
        <v>0</v>
      </c>
      <c r="H50" s="73">
        <f t="shared" si="6"/>
        <v>0</v>
      </c>
      <c r="I50" s="73">
        <f t="shared" si="7"/>
        <v>0</v>
      </c>
      <c r="J50" s="177"/>
      <c r="N50" s="200"/>
    </row>
    <row r="51" spans="1:14" s="175" customFormat="1" ht="29.25" thickBot="1" x14ac:dyDescent="0.25">
      <c r="A51" s="173" t="s">
        <v>206</v>
      </c>
      <c r="B51" s="51">
        <v>1</v>
      </c>
      <c r="C51" s="51">
        <v>1</v>
      </c>
      <c r="D51" s="52" t="s">
        <v>25</v>
      </c>
      <c r="E51" s="201" t="s">
        <v>68</v>
      </c>
      <c r="F51" s="119">
        <v>0</v>
      </c>
      <c r="G51" s="119">
        <v>0</v>
      </c>
      <c r="H51" s="73">
        <f t="shared" si="6"/>
        <v>0</v>
      </c>
      <c r="I51" s="73">
        <f t="shared" si="7"/>
        <v>0</v>
      </c>
      <c r="J51" s="177"/>
    </row>
    <row r="52" spans="1:14" s="175" customFormat="1" ht="29.25" thickBot="1" x14ac:dyDescent="0.25">
      <c r="A52" s="173" t="s">
        <v>207</v>
      </c>
      <c r="B52" s="51">
        <v>1</v>
      </c>
      <c r="C52" s="51">
        <v>1</v>
      </c>
      <c r="D52" s="52" t="s">
        <v>25</v>
      </c>
      <c r="E52" s="201" t="s">
        <v>69</v>
      </c>
      <c r="F52" s="119">
        <v>0</v>
      </c>
      <c r="G52" s="119">
        <v>0</v>
      </c>
      <c r="H52" s="73">
        <f t="shared" si="6"/>
        <v>0</v>
      </c>
      <c r="I52" s="73">
        <f t="shared" ref="I52" si="8">G52*B52*2+G52*C52*2</f>
        <v>0</v>
      </c>
      <c r="J52" s="177"/>
    </row>
    <row r="53" spans="1:14" s="175" customFormat="1" ht="29.25" thickBot="1" x14ac:dyDescent="0.25">
      <c r="A53" s="180" t="s">
        <v>208</v>
      </c>
      <c r="B53" s="55">
        <v>1</v>
      </c>
      <c r="C53" s="55">
        <v>1</v>
      </c>
      <c r="D53" s="184" t="s">
        <v>25</v>
      </c>
      <c r="E53" s="202" t="s">
        <v>161</v>
      </c>
      <c r="F53" s="119">
        <v>0</v>
      </c>
      <c r="G53" s="119">
        <v>0</v>
      </c>
      <c r="H53" s="73">
        <f t="shared" si="6"/>
        <v>0</v>
      </c>
      <c r="I53" s="73">
        <f>G53*B53*2+G53*C53*2</f>
        <v>0</v>
      </c>
      <c r="J53" s="177"/>
    </row>
    <row r="54" spans="1:14" ht="15" thickBot="1" x14ac:dyDescent="0.25">
      <c r="G54" s="204"/>
      <c r="H54" s="205"/>
      <c r="I54" s="205"/>
    </row>
    <row r="55" spans="1:14" ht="15.75" thickBot="1" x14ac:dyDescent="0.3">
      <c r="A55" s="206"/>
      <c r="B55" s="207"/>
      <c r="C55" s="207"/>
      <c r="D55" s="207"/>
      <c r="E55" s="208" t="s">
        <v>257</v>
      </c>
      <c r="F55" s="208"/>
      <c r="G55" s="209"/>
      <c r="H55" s="210">
        <f>SUM(H7:H53)</f>
        <v>0</v>
      </c>
      <c r="I55" s="211">
        <f>SUM(I7:I53)</f>
        <v>0</v>
      </c>
      <c r="J55" s="212"/>
      <c r="K55" s="213"/>
    </row>
    <row r="56" spans="1:14" ht="15.75" thickBot="1" x14ac:dyDescent="0.3">
      <c r="G56" s="204"/>
      <c r="H56" s="214"/>
      <c r="I56" s="214"/>
    </row>
    <row r="57" spans="1:14" ht="15.75" thickBot="1" x14ac:dyDescent="0.3">
      <c r="A57" s="206"/>
      <c r="B57" s="207"/>
      <c r="C57" s="207"/>
      <c r="D57" s="207"/>
      <c r="E57" s="208" t="s">
        <v>32</v>
      </c>
      <c r="F57" s="208"/>
      <c r="G57" s="209"/>
      <c r="H57" s="210"/>
      <c r="I57" s="211">
        <f>I55+H55</f>
        <v>0</v>
      </c>
    </row>
    <row r="58" spans="1:14" ht="15.75" thickBot="1" x14ac:dyDescent="0.3">
      <c r="G58" s="204"/>
      <c r="H58" s="214"/>
      <c r="I58" s="214"/>
    </row>
    <row r="59" spans="1:14" ht="15.75" thickBot="1" x14ac:dyDescent="0.3">
      <c r="A59" s="206"/>
      <c r="B59" s="207"/>
      <c r="C59" s="207"/>
      <c r="D59" s="207"/>
      <c r="E59" s="208" t="s">
        <v>33</v>
      </c>
      <c r="F59" s="208"/>
      <c r="G59" s="209"/>
      <c r="H59" s="210"/>
      <c r="I59" s="211">
        <f>I57*1.19</f>
        <v>0</v>
      </c>
    </row>
    <row r="75" spans="10:12" x14ac:dyDescent="0.2">
      <c r="J75" s="215"/>
      <c r="K75" s="215"/>
      <c r="L75" s="215"/>
    </row>
    <row r="76" spans="10:12" x14ac:dyDescent="0.2">
      <c r="J76" s="215"/>
      <c r="K76" s="215"/>
      <c r="L76" s="215"/>
    </row>
    <row r="77" spans="10:12" x14ac:dyDescent="0.2">
      <c r="J77" s="215"/>
      <c r="K77" s="215"/>
      <c r="L77" s="215"/>
    </row>
    <row r="78" spans="10:12" x14ac:dyDescent="0.2">
      <c r="J78" s="215"/>
      <c r="K78" s="215"/>
      <c r="L78" s="215"/>
    </row>
    <row r="79" spans="10:12" x14ac:dyDescent="0.2">
      <c r="J79" s="215"/>
      <c r="K79" s="215"/>
      <c r="L79" s="215"/>
    </row>
    <row r="80" spans="10:12" x14ac:dyDescent="0.2">
      <c r="J80" s="215"/>
      <c r="K80" s="215"/>
      <c r="L80" s="215"/>
    </row>
    <row r="81" spans="7:12" x14ac:dyDescent="0.2">
      <c r="J81" s="215"/>
      <c r="K81" s="215"/>
      <c r="L81" s="215"/>
    </row>
    <row r="82" spans="7:12" x14ac:dyDescent="0.2">
      <c r="J82" s="215"/>
      <c r="K82" s="215"/>
      <c r="L82" s="215"/>
    </row>
    <row r="88" spans="7:12" x14ac:dyDescent="0.2">
      <c r="G88" s="30"/>
      <c r="H88" s="30"/>
    </row>
    <row r="89" spans="7:12" x14ac:dyDescent="0.2">
      <c r="G89" s="30"/>
      <c r="H89" s="30"/>
    </row>
    <row r="90" spans="7:12" x14ac:dyDescent="0.2">
      <c r="G90" s="30"/>
      <c r="H90" s="30"/>
    </row>
    <row r="91" spans="7:12" x14ac:dyDescent="0.2">
      <c r="G91" s="30"/>
      <c r="H91" s="30"/>
    </row>
    <row r="92" spans="7:12" x14ac:dyDescent="0.2">
      <c r="G92" s="30"/>
      <c r="H92" s="30"/>
    </row>
    <row r="93" spans="7:12" x14ac:dyDescent="0.2">
      <c r="G93" s="30"/>
      <c r="H93" s="30"/>
    </row>
  </sheetData>
  <sheetProtection algorithmName="SHA-512" hashValue="UsgBjCjd7E9qPbrEmMxxoQs47JvkP7N62GiiYIoGjz19gZx8hNJY7TNZJvK3j4fGBOy13MTW8iXQ3rkd+zBwVA==" saltValue="tTvb7AVZkxWVmshcn7y96A==" spinCount="100000" sheet="1" selectLockedCells="1"/>
  <phoneticPr fontId="5" type="noConversion"/>
  <pageMargins left="0.7" right="0.7" top="0.78740157499999996" bottom="0.78740157499999996" header="0.3" footer="0.3"/>
  <pageSetup paperSize="9" scale="72" fitToHeight="0" orientation="landscape" r:id="rId1"/>
  <rowBreaks count="3" manualBreakCount="3">
    <brk id="13" max="16383" man="1"/>
    <brk id="36" max="16383" man="1"/>
    <brk id="4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700648-E131-484C-AEA3-CB0319ED3271}">
  <dimension ref="A1:W131"/>
  <sheetViews>
    <sheetView tabSelected="1" topLeftCell="A59" zoomScaleNormal="100" zoomScaleSheetLayoutView="40" workbookViewId="0">
      <selection activeCell="F59" sqref="F59"/>
    </sheetView>
  </sheetViews>
  <sheetFormatPr baseColWidth="10" defaultColWidth="11.42578125" defaultRowHeight="14.25" x14ac:dyDescent="0.2"/>
  <cols>
    <col min="1" max="1" width="7.85546875" style="30" customWidth="1"/>
    <col min="2" max="3" width="13.28515625" style="51" customWidth="1"/>
    <col min="4" max="4" width="14" style="51" customWidth="1"/>
    <col min="5" max="5" width="51.28515625" style="30" customWidth="1"/>
    <col min="6" max="6" width="19.5703125" style="30" customWidth="1"/>
    <col min="7" max="9" width="19.5703125" style="32" customWidth="1"/>
    <col min="10" max="10" width="13.5703125" style="30" bestFit="1" customWidth="1"/>
    <col min="11" max="11" width="11.42578125" style="30"/>
    <col min="12" max="12" width="13.5703125" style="30" bestFit="1" customWidth="1"/>
    <col min="13" max="13" width="44.42578125" style="30" customWidth="1"/>
    <col min="14" max="16384" width="11.42578125" style="30"/>
  </cols>
  <sheetData>
    <row r="1" spans="1:9" ht="18" x14ac:dyDescent="0.25">
      <c r="A1" s="249" t="s">
        <v>5</v>
      </c>
    </row>
    <row r="2" spans="1:9" ht="18.75" thickBot="1" x14ac:dyDescent="0.3">
      <c r="A2" s="170" t="s">
        <v>164</v>
      </c>
      <c r="B2" s="30"/>
      <c r="C2" s="30"/>
      <c r="D2" s="30"/>
      <c r="F2" s="31"/>
      <c r="G2" s="31"/>
    </row>
    <row r="3" spans="1:9" ht="60.75" thickBot="1" x14ac:dyDescent="0.25">
      <c r="A3" s="33" t="s">
        <v>11</v>
      </c>
      <c r="B3" s="258" t="s">
        <v>135</v>
      </c>
      <c r="C3" s="258" t="s">
        <v>136</v>
      </c>
      <c r="D3" s="258" t="s">
        <v>14</v>
      </c>
      <c r="E3" s="258" t="s">
        <v>15</v>
      </c>
      <c r="F3" s="253" t="s">
        <v>133</v>
      </c>
      <c r="G3" s="253" t="s">
        <v>162</v>
      </c>
      <c r="H3" s="254" t="s">
        <v>143</v>
      </c>
      <c r="I3" s="255" t="s">
        <v>163</v>
      </c>
    </row>
    <row r="4" spans="1:9" s="100" customFormat="1" ht="45.75" thickBot="1" x14ac:dyDescent="0.3">
      <c r="A4" s="216" t="s">
        <v>166</v>
      </c>
      <c r="B4" s="217"/>
      <c r="C4" s="217"/>
      <c r="D4" s="217"/>
      <c r="E4" s="218" t="s">
        <v>103</v>
      </c>
      <c r="F4" s="217"/>
      <c r="G4" s="102"/>
      <c r="H4" s="102"/>
      <c r="I4" s="103"/>
    </row>
    <row r="5" spans="1:9" s="100" customFormat="1" ht="43.5" thickBot="1" x14ac:dyDescent="0.3">
      <c r="A5" s="219" t="s">
        <v>167</v>
      </c>
      <c r="B5" s="52">
        <v>1</v>
      </c>
      <c r="C5" s="52">
        <v>1</v>
      </c>
      <c r="D5" s="52" t="s">
        <v>31</v>
      </c>
      <c r="E5" s="100" t="s">
        <v>102</v>
      </c>
      <c r="F5" s="119">
        <v>0</v>
      </c>
      <c r="G5" s="119">
        <v>0</v>
      </c>
      <c r="H5" s="73">
        <f>F5*B5*2+C5*F5*2</f>
        <v>0</v>
      </c>
      <c r="I5" s="73">
        <f>G5*B5*2+G5*C5*2</f>
        <v>0</v>
      </c>
    </row>
    <row r="6" spans="1:9" s="100" customFormat="1" ht="29.25" thickBot="1" x14ac:dyDescent="0.3">
      <c r="A6" s="219" t="s">
        <v>168</v>
      </c>
      <c r="B6" s="52">
        <v>4</v>
      </c>
      <c r="C6" s="52">
        <v>4</v>
      </c>
      <c r="D6" s="52" t="s">
        <v>31</v>
      </c>
      <c r="E6" s="100" t="s">
        <v>74</v>
      </c>
      <c r="F6" s="119">
        <v>0</v>
      </c>
      <c r="G6" s="119">
        <v>0</v>
      </c>
      <c r="H6" s="73">
        <f t="shared" ref="H6:H7" si="0">F6*B6*2+C6*F6*2</f>
        <v>0</v>
      </c>
      <c r="I6" s="73">
        <f>G6*B6*2+G6*C6*2</f>
        <v>0</v>
      </c>
    </row>
    <row r="7" spans="1:9" s="100" customFormat="1" ht="29.25" thickBot="1" x14ac:dyDescent="0.3">
      <c r="A7" s="220" t="s">
        <v>190</v>
      </c>
      <c r="B7" s="184">
        <v>1</v>
      </c>
      <c r="C7" s="184">
        <v>1</v>
      </c>
      <c r="D7" s="184" t="s">
        <v>31</v>
      </c>
      <c r="E7" s="181" t="s">
        <v>104</v>
      </c>
      <c r="F7" s="119">
        <v>0</v>
      </c>
      <c r="G7" s="119">
        <v>0</v>
      </c>
      <c r="H7" s="73">
        <f t="shared" si="0"/>
        <v>0</v>
      </c>
      <c r="I7" s="73">
        <f>G7*B7*2+G7*C7*2</f>
        <v>0</v>
      </c>
    </row>
    <row r="8" spans="1:9" s="100" customFormat="1" ht="15" x14ac:dyDescent="0.25">
      <c r="A8" s="216" t="s">
        <v>169</v>
      </c>
      <c r="B8" s="217"/>
      <c r="C8" s="217"/>
      <c r="D8" s="217"/>
      <c r="E8" s="65" t="s">
        <v>121</v>
      </c>
      <c r="F8" s="65"/>
      <c r="G8" s="65"/>
      <c r="H8" s="65"/>
      <c r="I8" s="221"/>
    </row>
    <row r="9" spans="1:9" s="100" customFormat="1" ht="29.25" thickBot="1" x14ac:dyDescent="0.3">
      <c r="A9" s="222"/>
      <c r="B9" s="52"/>
      <c r="C9" s="52"/>
      <c r="E9" s="100" t="s">
        <v>120</v>
      </c>
      <c r="I9" s="223"/>
    </row>
    <row r="10" spans="1:9" s="100" customFormat="1" ht="29.25" thickBot="1" x14ac:dyDescent="0.3">
      <c r="A10" s="222" t="s">
        <v>170</v>
      </c>
      <c r="B10" s="52">
        <v>72</v>
      </c>
      <c r="C10" s="52">
        <v>72</v>
      </c>
      <c r="D10" s="52" t="s">
        <v>37</v>
      </c>
      <c r="E10" s="100" t="s">
        <v>78</v>
      </c>
      <c r="F10" s="119">
        <v>0</v>
      </c>
      <c r="G10" s="119">
        <v>0</v>
      </c>
      <c r="H10" s="73">
        <f t="shared" ref="H10:H11" si="1">F10*B10*2+C10*F10*2</f>
        <v>0</v>
      </c>
      <c r="I10" s="73">
        <f>G10*B10*2+G10*C10*2</f>
        <v>0</v>
      </c>
    </row>
    <row r="11" spans="1:9" s="100" customFormat="1" ht="15.75" thickBot="1" x14ac:dyDescent="0.3">
      <c r="A11" s="222" t="s">
        <v>171</v>
      </c>
      <c r="B11" s="184">
        <v>24</v>
      </c>
      <c r="C11" s="184">
        <v>24</v>
      </c>
      <c r="D11" s="184" t="s">
        <v>37</v>
      </c>
      <c r="E11" s="181" t="s">
        <v>158</v>
      </c>
      <c r="F11" s="119">
        <v>0</v>
      </c>
      <c r="G11" s="119">
        <v>0</v>
      </c>
      <c r="H11" s="73">
        <f t="shared" si="1"/>
        <v>0</v>
      </c>
      <c r="I11" s="73">
        <f>G11*B11*2+G11*C11*2</f>
        <v>0</v>
      </c>
    </row>
    <row r="12" spans="1:9" s="100" customFormat="1" ht="35.25" customHeight="1" x14ac:dyDescent="0.25">
      <c r="A12" s="216" t="s">
        <v>173</v>
      </c>
      <c r="B12" s="217"/>
      <c r="C12" s="217"/>
      <c r="D12" s="217"/>
      <c r="E12" s="59" t="s">
        <v>114</v>
      </c>
      <c r="F12" s="59"/>
      <c r="G12" s="102"/>
      <c r="H12" s="102"/>
      <c r="I12" s="103"/>
    </row>
    <row r="13" spans="1:9" s="100" customFormat="1" ht="57.75" thickBot="1" x14ac:dyDescent="0.25">
      <c r="A13" s="224"/>
      <c r="B13" s="52"/>
      <c r="C13" s="52"/>
      <c r="D13" s="52"/>
      <c r="E13" s="166" t="s">
        <v>157</v>
      </c>
      <c r="F13" s="166"/>
      <c r="G13" s="225"/>
      <c r="H13" s="225"/>
      <c r="I13" s="223"/>
    </row>
    <row r="14" spans="1:9" s="100" customFormat="1" ht="43.5" thickBot="1" x14ac:dyDescent="0.3">
      <c r="A14" s="219" t="s">
        <v>174</v>
      </c>
      <c r="B14" s="52">
        <v>20</v>
      </c>
      <c r="C14" s="52">
        <v>20</v>
      </c>
      <c r="D14" s="52" t="s">
        <v>31</v>
      </c>
      <c r="E14" s="100" t="s">
        <v>70</v>
      </c>
      <c r="F14" s="119">
        <v>0</v>
      </c>
      <c r="G14" s="119">
        <v>0</v>
      </c>
      <c r="H14" s="73">
        <f t="shared" ref="H14:H19" si="2">F14*B14*2+C14*F14*2</f>
        <v>0</v>
      </c>
      <c r="I14" s="73">
        <f>G14*B14*2+G14*C14*2</f>
        <v>0</v>
      </c>
    </row>
    <row r="15" spans="1:9" s="100" customFormat="1" ht="37.5" customHeight="1" thickBot="1" x14ac:dyDescent="0.3">
      <c r="A15" s="219" t="s">
        <v>175</v>
      </c>
      <c r="B15" s="52">
        <v>1</v>
      </c>
      <c r="C15" s="52">
        <v>1</v>
      </c>
      <c r="D15" s="52" t="s">
        <v>31</v>
      </c>
      <c r="E15" s="100" t="s">
        <v>71</v>
      </c>
      <c r="F15" s="119">
        <v>0</v>
      </c>
      <c r="G15" s="119">
        <v>0</v>
      </c>
      <c r="H15" s="73">
        <f t="shared" si="2"/>
        <v>0</v>
      </c>
      <c r="I15" s="73">
        <f t="shared" ref="I15:I19" si="3">G15*B15*2+G15*C15*2</f>
        <v>0</v>
      </c>
    </row>
    <row r="16" spans="1:9" s="100" customFormat="1" ht="15.75" thickBot="1" x14ac:dyDescent="0.3">
      <c r="A16" s="219" t="s">
        <v>176</v>
      </c>
      <c r="B16" s="52">
        <v>6</v>
      </c>
      <c r="C16" s="52">
        <v>6</v>
      </c>
      <c r="D16" s="52" t="s">
        <v>31</v>
      </c>
      <c r="E16" s="100" t="s">
        <v>72</v>
      </c>
      <c r="F16" s="119">
        <v>0</v>
      </c>
      <c r="G16" s="119">
        <v>0</v>
      </c>
      <c r="H16" s="73">
        <f t="shared" si="2"/>
        <v>0</v>
      </c>
      <c r="I16" s="73">
        <f t="shared" si="3"/>
        <v>0</v>
      </c>
    </row>
    <row r="17" spans="1:9" s="100" customFormat="1" ht="15.75" thickBot="1" x14ac:dyDescent="0.3">
      <c r="A17" s="219" t="s">
        <v>195</v>
      </c>
      <c r="B17" s="52">
        <v>1</v>
      </c>
      <c r="C17" s="52">
        <v>1</v>
      </c>
      <c r="D17" s="52" t="s">
        <v>31</v>
      </c>
      <c r="E17" s="100" t="s">
        <v>73</v>
      </c>
      <c r="F17" s="119">
        <v>0</v>
      </c>
      <c r="G17" s="119">
        <v>0</v>
      </c>
      <c r="H17" s="73">
        <f t="shared" si="2"/>
        <v>0</v>
      </c>
      <c r="I17" s="73">
        <f t="shared" si="3"/>
        <v>0</v>
      </c>
    </row>
    <row r="18" spans="1:9" s="100" customFormat="1" ht="26.25" customHeight="1" thickBot="1" x14ac:dyDescent="0.3">
      <c r="A18" s="219" t="s">
        <v>196</v>
      </c>
      <c r="B18" s="52">
        <v>1</v>
      </c>
      <c r="C18" s="52">
        <v>1</v>
      </c>
      <c r="D18" s="52" t="s">
        <v>31</v>
      </c>
      <c r="E18" s="100" t="s">
        <v>74</v>
      </c>
      <c r="F18" s="119">
        <v>0</v>
      </c>
      <c r="G18" s="119">
        <v>0</v>
      </c>
      <c r="H18" s="73">
        <f t="shared" si="2"/>
        <v>0</v>
      </c>
      <c r="I18" s="73">
        <f t="shared" si="3"/>
        <v>0</v>
      </c>
    </row>
    <row r="19" spans="1:9" s="100" customFormat="1" ht="15.75" thickBot="1" x14ac:dyDescent="0.3">
      <c r="A19" s="219" t="s">
        <v>197</v>
      </c>
      <c r="B19" s="52">
        <v>24</v>
      </c>
      <c r="C19" s="52">
        <v>24</v>
      </c>
      <c r="D19" s="52" t="s">
        <v>37</v>
      </c>
      <c r="E19" s="100" t="s">
        <v>75</v>
      </c>
      <c r="F19" s="119">
        <v>0</v>
      </c>
      <c r="G19" s="119">
        <v>0</v>
      </c>
      <c r="H19" s="73">
        <f t="shared" si="2"/>
        <v>0</v>
      </c>
      <c r="I19" s="73">
        <f t="shared" si="3"/>
        <v>0</v>
      </c>
    </row>
    <row r="20" spans="1:9" s="100" customFormat="1" ht="15" x14ac:dyDescent="0.25">
      <c r="A20" s="226" t="s">
        <v>177</v>
      </c>
      <c r="B20" s="217"/>
      <c r="C20" s="217"/>
      <c r="D20" s="217"/>
      <c r="E20" s="59" t="s">
        <v>76</v>
      </c>
      <c r="F20" s="59"/>
      <c r="G20" s="227"/>
      <c r="H20" s="227"/>
      <c r="I20" s="228"/>
    </row>
    <row r="21" spans="1:9" s="100" customFormat="1" ht="57.75" thickBot="1" x14ac:dyDescent="0.3">
      <c r="A21" s="229"/>
      <c r="B21" s="52"/>
      <c r="C21" s="52"/>
      <c r="D21" s="52"/>
      <c r="E21" s="100" t="s">
        <v>77</v>
      </c>
      <c r="F21" s="230"/>
      <c r="G21" s="230"/>
      <c r="H21" s="230"/>
      <c r="I21" s="231"/>
    </row>
    <row r="22" spans="1:9" s="100" customFormat="1" ht="29.25" thickBot="1" x14ac:dyDescent="0.3">
      <c r="A22" s="222" t="s">
        <v>178</v>
      </c>
      <c r="B22" s="52">
        <v>12</v>
      </c>
      <c r="C22" s="52">
        <v>12</v>
      </c>
      <c r="D22" s="52" t="s">
        <v>37</v>
      </c>
      <c r="E22" s="100" t="s">
        <v>78</v>
      </c>
      <c r="F22" s="119">
        <v>0</v>
      </c>
      <c r="G22" s="119">
        <v>0</v>
      </c>
      <c r="H22" s="73">
        <f t="shared" ref="H22:H31" si="4">F22*B22*2+C22*F22*2</f>
        <v>0</v>
      </c>
      <c r="I22" s="73">
        <f t="shared" ref="I22:I31" si="5">G22*B22*2+G22*C22*2</f>
        <v>0</v>
      </c>
    </row>
    <row r="23" spans="1:9" s="100" customFormat="1" ht="29.25" thickBot="1" x14ac:dyDescent="0.3">
      <c r="A23" s="222" t="s">
        <v>179</v>
      </c>
      <c r="B23" s="52">
        <v>12</v>
      </c>
      <c r="C23" s="52">
        <v>12</v>
      </c>
      <c r="D23" s="52" t="s">
        <v>37</v>
      </c>
      <c r="E23" s="100" t="s">
        <v>79</v>
      </c>
      <c r="F23" s="119">
        <v>0</v>
      </c>
      <c r="G23" s="119">
        <v>0</v>
      </c>
      <c r="H23" s="73">
        <f t="shared" si="4"/>
        <v>0</v>
      </c>
      <c r="I23" s="73">
        <f t="shared" si="5"/>
        <v>0</v>
      </c>
    </row>
    <row r="24" spans="1:9" s="100" customFormat="1" ht="15.75" thickBot="1" x14ac:dyDescent="0.3">
      <c r="A24" s="222" t="s">
        <v>204</v>
      </c>
      <c r="B24" s="52">
        <v>2</v>
      </c>
      <c r="C24" s="52">
        <v>2</v>
      </c>
      <c r="D24" s="52" t="s">
        <v>31</v>
      </c>
      <c r="E24" s="100" t="s">
        <v>80</v>
      </c>
      <c r="F24" s="119">
        <v>0</v>
      </c>
      <c r="G24" s="119">
        <v>0</v>
      </c>
      <c r="H24" s="73">
        <f t="shared" si="4"/>
        <v>0</v>
      </c>
      <c r="I24" s="73">
        <f t="shared" si="5"/>
        <v>0</v>
      </c>
    </row>
    <row r="25" spans="1:9" s="100" customFormat="1" ht="15.75" thickBot="1" x14ac:dyDescent="0.3">
      <c r="A25" s="222"/>
      <c r="B25" s="52"/>
      <c r="C25" s="52"/>
      <c r="D25" s="52"/>
      <c r="E25" s="46" t="s">
        <v>81</v>
      </c>
      <c r="F25" s="46"/>
      <c r="G25" s="225"/>
      <c r="H25" s="225"/>
      <c r="I25" s="228"/>
    </row>
    <row r="26" spans="1:9" s="100" customFormat="1" ht="29.25" thickBot="1" x14ac:dyDescent="0.3">
      <c r="A26" s="222" t="s">
        <v>205</v>
      </c>
      <c r="B26" s="52">
        <v>1</v>
      </c>
      <c r="C26" s="52">
        <v>1</v>
      </c>
      <c r="D26" s="52" t="s">
        <v>31</v>
      </c>
      <c r="E26" s="100" t="s">
        <v>82</v>
      </c>
      <c r="F26" s="119">
        <v>0</v>
      </c>
      <c r="G26" s="119">
        <v>0</v>
      </c>
      <c r="H26" s="73">
        <f t="shared" si="4"/>
        <v>0</v>
      </c>
      <c r="I26" s="73">
        <f t="shared" si="5"/>
        <v>0</v>
      </c>
    </row>
    <row r="27" spans="1:9" s="100" customFormat="1" ht="15.75" thickBot="1" x14ac:dyDescent="0.3">
      <c r="A27" s="222" t="s">
        <v>210</v>
      </c>
      <c r="B27" s="52">
        <v>1</v>
      </c>
      <c r="C27" s="52">
        <v>1</v>
      </c>
      <c r="D27" s="52" t="s">
        <v>31</v>
      </c>
      <c r="E27" s="100" t="s">
        <v>83</v>
      </c>
      <c r="F27" s="119">
        <v>0</v>
      </c>
      <c r="G27" s="119">
        <v>0</v>
      </c>
      <c r="H27" s="73">
        <f t="shared" si="4"/>
        <v>0</v>
      </c>
      <c r="I27" s="73">
        <f t="shared" si="5"/>
        <v>0</v>
      </c>
    </row>
    <row r="28" spans="1:9" s="100" customFormat="1" ht="29.25" thickBot="1" x14ac:dyDescent="0.3">
      <c r="A28" s="222" t="s">
        <v>211</v>
      </c>
      <c r="B28" s="52">
        <v>2</v>
      </c>
      <c r="C28" s="52">
        <v>2</v>
      </c>
      <c r="D28" s="52" t="s">
        <v>31</v>
      </c>
      <c r="E28" s="100" t="s">
        <v>84</v>
      </c>
      <c r="F28" s="119">
        <v>0</v>
      </c>
      <c r="G28" s="119">
        <v>0</v>
      </c>
      <c r="H28" s="73">
        <f t="shared" si="4"/>
        <v>0</v>
      </c>
      <c r="I28" s="73">
        <f t="shared" si="5"/>
        <v>0</v>
      </c>
    </row>
    <row r="29" spans="1:9" s="100" customFormat="1" ht="29.25" thickBot="1" x14ac:dyDescent="0.3">
      <c r="A29" s="222" t="s">
        <v>212</v>
      </c>
      <c r="B29" s="52">
        <v>1</v>
      </c>
      <c r="C29" s="52">
        <v>1</v>
      </c>
      <c r="D29" s="52" t="s">
        <v>31</v>
      </c>
      <c r="E29" s="100" t="s">
        <v>85</v>
      </c>
      <c r="F29" s="119">
        <v>0</v>
      </c>
      <c r="G29" s="119">
        <v>0</v>
      </c>
      <c r="H29" s="73">
        <f t="shared" si="4"/>
        <v>0</v>
      </c>
      <c r="I29" s="73">
        <f t="shared" si="5"/>
        <v>0</v>
      </c>
    </row>
    <row r="30" spans="1:9" s="100" customFormat="1" ht="29.25" thickBot="1" x14ac:dyDescent="0.3">
      <c r="A30" s="222" t="s">
        <v>213</v>
      </c>
      <c r="B30" s="52">
        <v>1</v>
      </c>
      <c r="C30" s="52">
        <v>1</v>
      </c>
      <c r="D30" s="52" t="s">
        <v>31</v>
      </c>
      <c r="E30" s="100" t="s">
        <v>86</v>
      </c>
      <c r="F30" s="119">
        <v>0</v>
      </c>
      <c r="G30" s="119">
        <v>0</v>
      </c>
      <c r="H30" s="73">
        <f t="shared" si="4"/>
        <v>0</v>
      </c>
      <c r="I30" s="73">
        <f t="shared" si="5"/>
        <v>0</v>
      </c>
    </row>
    <row r="31" spans="1:9" s="100" customFormat="1" ht="29.25" thickBot="1" x14ac:dyDescent="0.3">
      <c r="A31" s="222" t="s">
        <v>214</v>
      </c>
      <c r="B31" s="52">
        <v>2</v>
      </c>
      <c r="C31" s="52">
        <v>2</v>
      </c>
      <c r="D31" s="52" t="s">
        <v>31</v>
      </c>
      <c r="E31" s="100" t="s">
        <v>87</v>
      </c>
      <c r="F31" s="119">
        <v>0</v>
      </c>
      <c r="G31" s="119">
        <v>0</v>
      </c>
      <c r="H31" s="73">
        <f t="shared" si="4"/>
        <v>0</v>
      </c>
      <c r="I31" s="73">
        <f t="shared" si="5"/>
        <v>0</v>
      </c>
    </row>
    <row r="32" spans="1:9" s="100" customFormat="1" ht="15" x14ac:dyDescent="0.25">
      <c r="A32" s="226" t="s">
        <v>18</v>
      </c>
      <c r="B32" s="217"/>
      <c r="C32" s="217"/>
      <c r="D32" s="217"/>
      <c r="E32" s="65" t="s">
        <v>117</v>
      </c>
      <c r="F32" s="230"/>
      <c r="G32" s="230"/>
      <c r="H32" s="230"/>
      <c r="I32" s="231"/>
    </row>
    <row r="33" spans="1:9" s="100" customFormat="1" ht="86.25" thickBot="1" x14ac:dyDescent="0.3">
      <c r="A33" s="229"/>
      <c r="B33" s="52"/>
      <c r="C33" s="52"/>
      <c r="D33" s="52"/>
      <c r="E33" s="100" t="s">
        <v>118</v>
      </c>
      <c r="F33" s="230"/>
      <c r="G33" s="230"/>
      <c r="H33" s="230"/>
      <c r="I33" s="231"/>
    </row>
    <row r="34" spans="1:9" s="100" customFormat="1" ht="43.5" thickBot="1" x14ac:dyDescent="0.3">
      <c r="A34" s="222" t="s">
        <v>58</v>
      </c>
      <c r="B34" s="52">
        <v>72</v>
      </c>
      <c r="C34" s="52">
        <v>0</v>
      </c>
      <c r="D34" s="52" t="s">
        <v>31</v>
      </c>
      <c r="E34" s="100" t="s">
        <v>110</v>
      </c>
      <c r="F34" s="119">
        <v>0</v>
      </c>
      <c r="G34" s="119">
        <v>0</v>
      </c>
      <c r="H34" s="73">
        <f t="shared" ref="H34:H38" si="6">F34*B34*2+C34*F34*2</f>
        <v>0</v>
      </c>
      <c r="I34" s="73">
        <f>G34*B34*2+G34*C34*2</f>
        <v>0</v>
      </c>
    </row>
    <row r="35" spans="1:9" s="100" customFormat="1" ht="29.25" thickBot="1" x14ac:dyDescent="0.3">
      <c r="A35" s="222" t="s">
        <v>59</v>
      </c>
      <c r="B35" s="52">
        <v>24</v>
      </c>
      <c r="C35" s="52">
        <v>0</v>
      </c>
      <c r="D35" s="52" t="s">
        <v>31</v>
      </c>
      <c r="E35" s="100" t="s">
        <v>111</v>
      </c>
      <c r="F35" s="119">
        <v>0</v>
      </c>
      <c r="G35" s="119">
        <v>0</v>
      </c>
      <c r="H35" s="73">
        <f t="shared" si="6"/>
        <v>0</v>
      </c>
      <c r="I35" s="73">
        <f t="shared" ref="I35:I38" si="7">G35*B35*2+G35*C35*2</f>
        <v>0</v>
      </c>
    </row>
    <row r="36" spans="1:9" s="100" customFormat="1" ht="29.25" thickBot="1" x14ac:dyDescent="0.3">
      <c r="A36" s="222" t="s">
        <v>61</v>
      </c>
      <c r="B36" s="52">
        <v>12</v>
      </c>
      <c r="C36" s="52">
        <v>0</v>
      </c>
      <c r="D36" s="52" t="s">
        <v>31</v>
      </c>
      <c r="E36" s="100" t="s">
        <v>112</v>
      </c>
      <c r="F36" s="119">
        <v>0</v>
      </c>
      <c r="G36" s="119">
        <v>0</v>
      </c>
      <c r="H36" s="73">
        <f t="shared" si="6"/>
        <v>0</v>
      </c>
      <c r="I36" s="73">
        <f t="shared" si="7"/>
        <v>0</v>
      </c>
    </row>
    <row r="37" spans="1:9" s="100" customFormat="1" ht="43.5" thickBot="1" x14ac:dyDescent="0.3">
      <c r="A37" s="222" t="s">
        <v>206</v>
      </c>
      <c r="B37" s="52">
        <v>18</v>
      </c>
      <c r="C37" s="52">
        <v>0</v>
      </c>
      <c r="D37" s="52" t="s">
        <v>31</v>
      </c>
      <c r="E37" s="100" t="s">
        <v>115</v>
      </c>
      <c r="F37" s="119">
        <v>0</v>
      </c>
      <c r="G37" s="119">
        <v>0</v>
      </c>
      <c r="H37" s="73">
        <f t="shared" si="6"/>
        <v>0</v>
      </c>
      <c r="I37" s="73">
        <f t="shared" si="7"/>
        <v>0</v>
      </c>
    </row>
    <row r="38" spans="1:9" s="100" customFormat="1" ht="29.25" thickBot="1" x14ac:dyDescent="0.3">
      <c r="A38" s="232" t="s">
        <v>207</v>
      </c>
      <c r="B38" s="184">
        <v>1</v>
      </c>
      <c r="C38" s="184">
        <v>0</v>
      </c>
      <c r="D38" s="184" t="s">
        <v>25</v>
      </c>
      <c r="E38" s="181" t="s">
        <v>113</v>
      </c>
      <c r="F38" s="119">
        <v>0</v>
      </c>
      <c r="G38" s="119">
        <v>0</v>
      </c>
      <c r="H38" s="73">
        <f t="shared" si="6"/>
        <v>0</v>
      </c>
      <c r="I38" s="73">
        <f t="shared" si="7"/>
        <v>0</v>
      </c>
    </row>
    <row r="39" spans="1:9" s="100" customFormat="1" ht="30" x14ac:dyDescent="0.25">
      <c r="A39" s="216" t="s">
        <v>180</v>
      </c>
      <c r="B39" s="217"/>
      <c r="C39" s="217"/>
      <c r="D39" s="217"/>
      <c r="E39" s="65" t="s">
        <v>129</v>
      </c>
      <c r="F39" s="233"/>
      <c r="G39" s="227"/>
      <c r="H39" s="227"/>
      <c r="I39" s="228"/>
    </row>
    <row r="40" spans="1:9" s="100" customFormat="1" ht="43.5" thickBot="1" x14ac:dyDescent="0.3">
      <c r="A40" s="229"/>
      <c r="B40" s="52"/>
      <c r="C40" s="52"/>
      <c r="D40" s="52"/>
      <c r="E40" s="100" t="s">
        <v>88</v>
      </c>
      <c r="F40" s="234"/>
      <c r="G40" s="225"/>
      <c r="H40" s="225"/>
      <c r="I40" s="223"/>
    </row>
    <row r="41" spans="1:9" s="100" customFormat="1" ht="15.75" thickBot="1" x14ac:dyDescent="0.3">
      <c r="A41" s="222" t="s">
        <v>215</v>
      </c>
      <c r="B41" s="52">
        <v>2</v>
      </c>
      <c r="C41" s="52">
        <v>2</v>
      </c>
      <c r="D41" s="52" t="s">
        <v>31</v>
      </c>
      <c r="E41" s="100" t="s">
        <v>80</v>
      </c>
      <c r="F41" s="119">
        <v>0</v>
      </c>
      <c r="G41" s="119">
        <v>0</v>
      </c>
      <c r="H41" s="73">
        <f t="shared" ref="H41:H48" si="8">F41*B41*2+C41*F41*2</f>
        <v>0</v>
      </c>
      <c r="I41" s="73">
        <f t="shared" ref="I41:I48" si="9">G41*B41*2+G41*C41*2</f>
        <v>0</v>
      </c>
    </row>
    <row r="42" spans="1:9" s="100" customFormat="1" ht="15.75" thickBot="1" x14ac:dyDescent="0.3">
      <c r="A42" s="222" t="s">
        <v>209</v>
      </c>
      <c r="B42" s="52">
        <v>1</v>
      </c>
      <c r="C42" s="52">
        <v>1</v>
      </c>
      <c r="D42" s="52" t="s">
        <v>31</v>
      </c>
      <c r="E42" s="100" t="s">
        <v>89</v>
      </c>
      <c r="F42" s="119">
        <v>0</v>
      </c>
      <c r="G42" s="119">
        <v>0</v>
      </c>
      <c r="H42" s="73">
        <f t="shared" si="8"/>
        <v>0</v>
      </c>
      <c r="I42" s="73">
        <f t="shared" si="9"/>
        <v>0</v>
      </c>
    </row>
    <row r="43" spans="1:9" s="100" customFormat="1" ht="15.75" thickBot="1" x14ac:dyDescent="0.3">
      <c r="A43" s="222" t="s">
        <v>216</v>
      </c>
      <c r="B43" s="52">
        <v>1</v>
      </c>
      <c r="C43" s="52">
        <v>1</v>
      </c>
      <c r="D43" s="52" t="s">
        <v>31</v>
      </c>
      <c r="E43" s="100" t="s">
        <v>90</v>
      </c>
      <c r="F43" s="119">
        <v>0</v>
      </c>
      <c r="G43" s="119">
        <v>0</v>
      </c>
      <c r="H43" s="73">
        <f t="shared" si="8"/>
        <v>0</v>
      </c>
      <c r="I43" s="73">
        <f t="shared" si="9"/>
        <v>0</v>
      </c>
    </row>
    <row r="44" spans="1:9" s="100" customFormat="1" ht="29.25" thickBot="1" x14ac:dyDescent="0.3">
      <c r="A44" s="222" t="s">
        <v>217</v>
      </c>
      <c r="B44" s="52">
        <v>1</v>
      </c>
      <c r="C44" s="52">
        <v>1</v>
      </c>
      <c r="D44" s="52" t="s">
        <v>31</v>
      </c>
      <c r="E44" s="100" t="s">
        <v>91</v>
      </c>
      <c r="F44" s="119">
        <v>0</v>
      </c>
      <c r="G44" s="119">
        <v>0</v>
      </c>
      <c r="H44" s="73">
        <f t="shared" si="8"/>
        <v>0</v>
      </c>
      <c r="I44" s="73">
        <f t="shared" si="9"/>
        <v>0</v>
      </c>
    </row>
    <row r="45" spans="1:9" s="100" customFormat="1" ht="15.75" thickBot="1" x14ac:dyDescent="0.3">
      <c r="A45" s="222" t="s">
        <v>218</v>
      </c>
      <c r="B45" s="52">
        <v>1</v>
      </c>
      <c r="C45" s="52">
        <v>1</v>
      </c>
      <c r="D45" s="52" t="s">
        <v>31</v>
      </c>
      <c r="E45" s="100" t="s">
        <v>92</v>
      </c>
      <c r="F45" s="119">
        <v>0</v>
      </c>
      <c r="G45" s="119">
        <v>0</v>
      </c>
      <c r="H45" s="73">
        <f t="shared" si="8"/>
        <v>0</v>
      </c>
      <c r="I45" s="73">
        <f t="shared" si="9"/>
        <v>0</v>
      </c>
    </row>
    <row r="46" spans="1:9" s="100" customFormat="1" ht="29.25" thickBot="1" x14ac:dyDescent="0.3">
      <c r="A46" s="222" t="s">
        <v>219</v>
      </c>
      <c r="B46" s="52">
        <v>1</v>
      </c>
      <c r="C46" s="52">
        <v>1</v>
      </c>
      <c r="D46" s="52" t="s">
        <v>31</v>
      </c>
      <c r="E46" s="100" t="s">
        <v>93</v>
      </c>
      <c r="F46" s="119">
        <v>0</v>
      </c>
      <c r="G46" s="119">
        <v>0</v>
      </c>
      <c r="H46" s="73">
        <f t="shared" si="8"/>
        <v>0</v>
      </c>
      <c r="I46" s="73">
        <f t="shared" si="9"/>
        <v>0</v>
      </c>
    </row>
    <row r="47" spans="1:9" s="100" customFormat="1" ht="29.25" thickBot="1" x14ac:dyDescent="0.3">
      <c r="A47" s="222" t="s">
        <v>220</v>
      </c>
      <c r="B47" s="52">
        <v>2</v>
      </c>
      <c r="C47" s="52">
        <v>1</v>
      </c>
      <c r="D47" s="52" t="s">
        <v>31</v>
      </c>
      <c r="E47" s="100" t="s">
        <v>87</v>
      </c>
      <c r="F47" s="119">
        <v>0</v>
      </c>
      <c r="G47" s="119">
        <v>0</v>
      </c>
      <c r="H47" s="73">
        <f t="shared" si="8"/>
        <v>0</v>
      </c>
      <c r="I47" s="73">
        <f t="shared" si="9"/>
        <v>0</v>
      </c>
    </row>
    <row r="48" spans="1:9" s="100" customFormat="1" ht="15.75" thickBot="1" x14ac:dyDescent="0.3">
      <c r="A48" s="222" t="s">
        <v>221</v>
      </c>
      <c r="B48" s="52">
        <v>1</v>
      </c>
      <c r="C48" s="52">
        <v>1</v>
      </c>
      <c r="D48" s="52" t="s">
        <v>31</v>
      </c>
      <c r="E48" s="100" t="s">
        <v>94</v>
      </c>
      <c r="F48" s="119">
        <v>0</v>
      </c>
      <c r="G48" s="119">
        <v>0</v>
      </c>
      <c r="H48" s="73">
        <f t="shared" si="8"/>
        <v>0</v>
      </c>
      <c r="I48" s="73">
        <f t="shared" si="9"/>
        <v>0</v>
      </c>
    </row>
    <row r="49" spans="1:23" s="100" customFormat="1" ht="15" x14ac:dyDescent="0.25">
      <c r="A49" s="226" t="s">
        <v>20</v>
      </c>
      <c r="B49" s="217"/>
      <c r="C49" s="217"/>
      <c r="D49" s="217"/>
      <c r="E49" s="65" t="s">
        <v>95</v>
      </c>
      <c r="F49" s="65"/>
      <c r="G49" s="235"/>
      <c r="H49" s="235"/>
      <c r="I49" s="236"/>
    </row>
    <row r="50" spans="1:23" s="100" customFormat="1" ht="72" x14ac:dyDescent="0.25">
      <c r="A50" s="229"/>
      <c r="B50" s="52"/>
      <c r="C50" s="52"/>
      <c r="D50" s="52"/>
      <c r="E50" s="78" t="s">
        <v>96</v>
      </c>
      <c r="F50" s="78"/>
      <c r="G50" s="225"/>
      <c r="H50" s="225"/>
      <c r="I50" s="223"/>
      <c r="N50" s="30"/>
      <c r="O50" s="30"/>
      <c r="P50" s="30"/>
      <c r="Q50" s="30"/>
      <c r="R50" s="30"/>
      <c r="S50" s="30"/>
      <c r="T50" s="30"/>
      <c r="U50" s="30"/>
      <c r="V50" s="30"/>
      <c r="W50" s="30"/>
    </row>
    <row r="51" spans="1:23" s="100" customFormat="1" ht="57.75" thickBot="1" x14ac:dyDescent="0.3">
      <c r="A51" s="229"/>
      <c r="B51" s="52"/>
      <c r="C51" s="52"/>
      <c r="D51" s="52"/>
      <c r="E51" s="100" t="s">
        <v>97</v>
      </c>
      <c r="G51" s="225"/>
      <c r="H51" s="225"/>
      <c r="I51" s="223"/>
      <c r="M51" s="63"/>
      <c r="N51" s="30"/>
      <c r="O51" s="30"/>
      <c r="P51" s="30"/>
      <c r="Q51" s="30"/>
      <c r="R51" s="30"/>
      <c r="S51" s="30"/>
      <c r="T51" s="30"/>
      <c r="U51" s="30"/>
      <c r="V51" s="30"/>
      <c r="W51" s="30"/>
    </row>
    <row r="52" spans="1:23" s="100" customFormat="1" ht="15.75" thickBot="1" x14ac:dyDescent="0.3">
      <c r="A52" s="229" t="s">
        <v>62</v>
      </c>
      <c r="B52" s="52">
        <v>0</v>
      </c>
      <c r="C52" s="52">
        <v>1</v>
      </c>
      <c r="D52" s="52" t="s">
        <v>31</v>
      </c>
      <c r="E52" s="100" t="s">
        <v>98</v>
      </c>
      <c r="F52" s="119">
        <v>0</v>
      </c>
      <c r="G52" s="119">
        <v>0</v>
      </c>
      <c r="H52" s="73">
        <f t="shared" ref="H52:H54" si="10">F52*B52*2+C52*F52*2</f>
        <v>0</v>
      </c>
      <c r="I52" s="73">
        <f t="shared" ref="I52:I54" si="11">G52*B52*2+G52*C52*2</f>
        <v>0</v>
      </c>
      <c r="M52" s="63"/>
      <c r="N52" s="30"/>
      <c r="O52" s="30"/>
      <c r="P52" s="30"/>
      <c r="Q52" s="30"/>
      <c r="R52" s="30"/>
      <c r="S52" s="30"/>
      <c r="T52" s="30"/>
      <c r="U52" s="30"/>
      <c r="V52" s="30"/>
      <c r="W52" s="30"/>
    </row>
    <row r="53" spans="1:23" s="100" customFormat="1" ht="15.75" thickBot="1" x14ac:dyDescent="0.3">
      <c r="A53" s="229" t="s">
        <v>64</v>
      </c>
      <c r="B53" s="52">
        <v>100</v>
      </c>
      <c r="C53" s="52">
        <v>100</v>
      </c>
      <c r="D53" s="52" t="s">
        <v>42</v>
      </c>
      <c r="E53" s="78" t="s">
        <v>99</v>
      </c>
      <c r="F53" s="119">
        <v>0</v>
      </c>
      <c r="G53" s="119">
        <v>0</v>
      </c>
      <c r="H53" s="73">
        <f t="shared" si="10"/>
        <v>0</v>
      </c>
      <c r="I53" s="73">
        <f>G53*B53*2+G53*C53*2</f>
        <v>0</v>
      </c>
      <c r="M53" s="63"/>
      <c r="N53" s="30"/>
      <c r="O53" s="30"/>
      <c r="P53" s="30"/>
      <c r="Q53" s="30"/>
      <c r="R53" s="30"/>
      <c r="S53" s="30"/>
      <c r="T53" s="30"/>
      <c r="U53" s="30"/>
      <c r="V53" s="30"/>
      <c r="W53" s="30"/>
    </row>
    <row r="54" spans="1:23" s="100" customFormat="1" ht="29.25" thickBot="1" x14ac:dyDescent="0.3">
      <c r="A54" s="237" t="s">
        <v>66</v>
      </c>
      <c r="B54" s="55">
        <v>1</v>
      </c>
      <c r="C54" s="55">
        <v>1</v>
      </c>
      <c r="D54" s="184" t="s">
        <v>25</v>
      </c>
      <c r="E54" s="181" t="s">
        <v>100</v>
      </c>
      <c r="F54" s="119">
        <v>0</v>
      </c>
      <c r="G54" s="119">
        <v>0</v>
      </c>
      <c r="H54" s="73">
        <f t="shared" si="10"/>
        <v>0</v>
      </c>
      <c r="I54" s="73">
        <f t="shared" si="11"/>
        <v>0</v>
      </c>
      <c r="M54" s="63"/>
      <c r="N54" s="63"/>
      <c r="O54" s="30"/>
    </row>
    <row r="55" spans="1:23" s="100" customFormat="1" ht="30" x14ac:dyDescent="0.25">
      <c r="A55" s="229" t="s">
        <v>181</v>
      </c>
      <c r="B55" s="52"/>
      <c r="C55" s="52"/>
      <c r="D55" s="52"/>
      <c r="E55" s="61" t="s">
        <v>105</v>
      </c>
      <c r="F55" s="261"/>
      <c r="G55" s="261"/>
      <c r="H55" s="76"/>
      <c r="I55" s="114"/>
      <c r="M55" s="63"/>
      <c r="N55" s="30"/>
      <c r="O55" s="30"/>
      <c r="P55" s="30"/>
      <c r="Q55" s="30"/>
      <c r="R55" s="30"/>
      <c r="S55" s="30"/>
      <c r="T55" s="30"/>
      <c r="U55" s="30"/>
      <c r="V55" s="30"/>
      <c r="W55" s="30"/>
    </row>
    <row r="56" spans="1:23" s="100" customFormat="1" ht="57.75" thickBot="1" x14ac:dyDescent="0.3">
      <c r="A56" s="229"/>
      <c r="B56" s="52"/>
      <c r="C56" s="52"/>
      <c r="D56" s="52"/>
      <c r="E56" s="100" t="s">
        <v>106</v>
      </c>
      <c r="F56" s="261"/>
      <c r="G56" s="261"/>
      <c r="H56" s="76"/>
      <c r="I56" s="114"/>
      <c r="M56" s="63"/>
      <c r="N56" s="30"/>
      <c r="O56" s="30"/>
      <c r="P56" s="30"/>
      <c r="Q56" s="30"/>
      <c r="R56" s="30"/>
      <c r="S56" s="30"/>
      <c r="T56" s="30"/>
      <c r="U56" s="30"/>
      <c r="V56" s="30"/>
      <c r="W56" s="30"/>
    </row>
    <row r="57" spans="1:23" s="100" customFormat="1" ht="143.25" thickBot="1" x14ac:dyDescent="0.3">
      <c r="A57" s="229" t="s">
        <v>222</v>
      </c>
      <c r="B57" s="52">
        <v>1</v>
      </c>
      <c r="C57" s="52">
        <v>0</v>
      </c>
      <c r="D57" s="52" t="s">
        <v>31</v>
      </c>
      <c r="E57" s="100" t="s">
        <v>109</v>
      </c>
      <c r="F57" s="119">
        <v>0</v>
      </c>
      <c r="G57" s="119">
        <v>0</v>
      </c>
      <c r="H57" s="73">
        <f t="shared" ref="H57:H66" si="12">F57*B57*2+C57*F57*2</f>
        <v>0</v>
      </c>
      <c r="I57" s="73">
        <f t="shared" ref="I57:I66" si="13">G57*B57*2+G57*C57*2</f>
        <v>0</v>
      </c>
      <c r="M57" s="63"/>
      <c r="N57" s="30"/>
      <c r="O57" s="30"/>
      <c r="P57" s="30"/>
      <c r="Q57" s="30"/>
      <c r="R57" s="30"/>
      <c r="S57" s="30"/>
      <c r="T57" s="30"/>
      <c r="U57" s="30"/>
      <c r="V57" s="30"/>
      <c r="W57" s="30"/>
    </row>
    <row r="58" spans="1:23" s="100" customFormat="1" ht="15.75" thickBot="1" x14ac:dyDescent="0.3">
      <c r="A58" s="229" t="s">
        <v>223</v>
      </c>
      <c r="B58" s="52">
        <v>1</v>
      </c>
      <c r="C58" s="52">
        <v>0</v>
      </c>
      <c r="D58" s="52" t="s">
        <v>31</v>
      </c>
      <c r="E58" s="100" t="s">
        <v>108</v>
      </c>
      <c r="F58" s="119">
        <v>0</v>
      </c>
      <c r="G58" s="119">
        <v>0</v>
      </c>
      <c r="H58" s="73">
        <f t="shared" si="12"/>
        <v>0</v>
      </c>
      <c r="I58" s="73">
        <f t="shared" si="13"/>
        <v>0</v>
      </c>
      <c r="M58" s="63"/>
      <c r="N58" s="30"/>
      <c r="O58" s="30"/>
      <c r="P58" s="30"/>
      <c r="Q58" s="30"/>
      <c r="R58" s="30"/>
      <c r="S58" s="30"/>
      <c r="T58" s="30"/>
      <c r="U58" s="30"/>
      <c r="V58" s="30"/>
      <c r="W58" s="30"/>
    </row>
    <row r="59" spans="1:23" s="100" customFormat="1" ht="157.5" thickBot="1" x14ac:dyDescent="0.3">
      <c r="A59" s="238" t="s">
        <v>224</v>
      </c>
      <c r="B59" s="52">
        <v>1</v>
      </c>
      <c r="C59" s="52">
        <v>0</v>
      </c>
      <c r="D59" s="52" t="s">
        <v>31</v>
      </c>
      <c r="E59" s="100" t="s">
        <v>107</v>
      </c>
      <c r="F59" s="119">
        <v>0</v>
      </c>
      <c r="G59" s="119">
        <v>0</v>
      </c>
      <c r="H59" s="73">
        <f t="shared" si="12"/>
        <v>0</v>
      </c>
      <c r="I59" s="73">
        <f t="shared" si="13"/>
        <v>0</v>
      </c>
      <c r="J59" s="63"/>
      <c r="K59" s="63"/>
      <c r="M59" s="63"/>
      <c r="N59" s="30"/>
      <c r="O59" s="30"/>
      <c r="P59" s="30"/>
      <c r="Q59" s="30"/>
      <c r="R59" s="30"/>
      <c r="S59" s="30"/>
      <c r="T59" s="30"/>
      <c r="U59" s="30"/>
      <c r="V59" s="30"/>
      <c r="W59" s="30"/>
    </row>
    <row r="60" spans="1:23" s="100" customFormat="1" ht="15.75" thickBot="1" x14ac:dyDescent="0.25">
      <c r="A60" s="224" t="s">
        <v>182</v>
      </c>
      <c r="B60" s="52"/>
      <c r="C60" s="52"/>
      <c r="D60" s="52"/>
      <c r="E60" s="46" t="s">
        <v>101</v>
      </c>
      <c r="F60" s="46"/>
      <c r="G60" s="225"/>
      <c r="H60" s="225"/>
      <c r="I60" s="223"/>
    </row>
    <row r="61" spans="1:23" s="100" customFormat="1" ht="29.25" thickBot="1" x14ac:dyDescent="0.3">
      <c r="A61" s="222" t="s">
        <v>225</v>
      </c>
      <c r="B61" s="51">
        <v>1</v>
      </c>
      <c r="C61" s="51">
        <v>1</v>
      </c>
      <c r="D61" s="52" t="s">
        <v>25</v>
      </c>
      <c r="E61" s="108" t="s">
        <v>245</v>
      </c>
      <c r="F61" s="119">
        <v>0</v>
      </c>
      <c r="G61" s="119">
        <v>0</v>
      </c>
      <c r="H61" s="73">
        <f t="shared" si="12"/>
        <v>0</v>
      </c>
      <c r="I61" s="73">
        <f t="shared" si="13"/>
        <v>0</v>
      </c>
    </row>
    <row r="62" spans="1:23" s="100" customFormat="1" ht="15.75" thickBot="1" x14ac:dyDescent="0.3">
      <c r="A62" s="222" t="s">
        <v>226</v>
      </c>
      <c r="B62" s="51">
        <v>1.5</v>
      </c>
      <c r="C62" s="51">
        <v>0</v>
      </c>
      <c r="D62" s="52" t="s">
        <v>24</v>
      </c>
      <c r="E62" s="239" t="s">
        <v>151</v>
      </c>
      <c r="F62" s="119">
        <v>0</v>
      </c>
      <c r="G62" s="119">
        <v>0</v>
      </c>
      <c r="H62" s="73">
        <f t="shared" si="12"/>
        <v>0</v>
      </c>
      <c r="I62" s="73">
        <f t="shared" si="13"/>
        <v>0</v>
      </c>
    </row>
    <row r="63" spans="1:23" s="100" customFormat="1" ht="15.75" thickBot="1" x14ac:dyDescent="0.3">
      <c r="A63" s="222" t="s">
        <v>227</v>
      </c>
      <c r="B63" s="51">
        <v>1.5</v>
      </c>
      <c r="C63" s="51">
        <v>0</v>
      </c>
      <c r="D63" s="52" t="s">
        <v>24</v>
      </c>
      <c r="E63" s="166" t="s">
        <v>116</v>
      </c>
      <c r="F63" s="119">
        <v>0</v>
      </c>
      <c r="G63" s="119">
        <v>0</v>
      </c>
      <c r="H63" s="73">
        <f t="shared" si="12"/>
        <v>0</v>
      </c>
      <c r="I63" s="73">
        <f t="shared" si="13"/>
        <v>0</v>
      </c>
    </row>
    <row r="64" spans="1:23" s="100" customFormat="1" ht="15.75" thickBot="1" x14ac:dyDescent="0.3">
      <c r="A64" s="222" t="s">
        <v>228</v>
      </c>
      <c r="B64" s="51">
        <v>4</v>
      </c>
      <c r="C64" s="51">
        <v>4</v>
      </c>
      <c r="D64" s="52" t="s">
        <v>24</v>
      </c>
      <c r="E64" s="166" t="s">
        <v>247</v>
      </c>
      <c r="F64" s="119">
        <v>0</v>
      </c>
      <c r="G64" s="119">
        <v>0</v>
      </c>
      <c r="H64" s="73">
        <f t="shared" si="12"/>
        <v>0</v>
      </c>
      <c r="I64" s="73">
        <f t="shared" si="13"/>
        <v>0</v>
      </c>
    </row>
    <row r="65" spans="1:16" s="100" customFormat="1" ht="15.75" thickBot="1" x14ac:dyDescent="0.3">
      <c r="A65" s="222" t="s">
        <v>229</v>
      </c>
      <c r="B65" s="52">
        <v>2.5</v>
      </c>
      <c r="C65" s="52">
        <v>2.5</v>
      </c>
      <c r="D65" s="52" t="s">
        <v>16</v>
      </c>
      <c r="E65" s="100" t="s">
        <v>142</v>
      </c>
      <c r="F65" s="119">
        <v>0</v>
      </c>
      <c r="G65" s="119">
        <v>0</v>
      </c>
      <c r="H65" s="73">
        <f t="shared" si="12"/>
        <v>0</v>
      </c>
      <c r="I65" s="73">
        <f t="shared" si="13"/>
        <v>0</v>
      </c>
      <c r="J65" s="175"/>
    </row>
    <row r="66" spans="1:16" s="100" customFormat="1" ht="29.25" thickBot="1" x14ac:dyDescent="0.3">
      <c r="A66" s="232" t="s">
        <v>230</v>
      </c>
      <c r="B66" s="55">
        <v>1</v>
      </c>
      <c r="C66" s="55">
        <v>1</v>
      </c>
      <c r="D66" s="184" t="s">
        <v>25</v>
      </c>
      <c r="E66" s="181" t="s">
        <v>122</v>
      </c>
      <c r="F66" s="119">
        <v>0</v>
      </c>
      <c r="G66" s="119">
        <v>0</v>
      </c>
      <c r="H66" s="73">
        <f t="shared" si="12"/>
        <v>0</v>
      </c>
      <c r="I66" s="73">
        <f t="shared" si="13"/>
        <v>0</v>
      </c>
    </row>
    <row r="67" spans="1:16" ht="15" thickBot="1" x14ac:dyDescent="0.25">
      <c r="E67" s="100"/>
      <c r="F67" s="100"/>
      <c r="G67" s="204"/>
      <c r="H67" s="204"/>
      <c r="I67" s="204"/>
      <c r="K67" s="100"/>
    </row>
    <row r="68" spans="1:16" ht="15.75" thickBot="1" x14ac:dyDescent="0.3">
      <c r="A68" s="240"/>
      <c r="B68" s="207"/>
      <c r="C68" s="207"/>
      <c r="D68" s="207"/>
      <c r="E68" s="208" t="s">
        <v>258</v>
      </c>
      <c r="F68" s="208"/>
      <c r="G68" s="210"/>
      <c r="H68" s="211">
        <f>SUM(H5:H66)</f>
        <v>0</v>
      </c>
      <c r="I68" s="211">
        <f>SUM(I5:I66)</f>
        <v>0</v>
      </c>
      <c r="K68" s="100"/>
    </row>
    <row r="69" spans="1:16" ht="15" thickBot="1" x14ac:dyDescent="0.25">
      <c r="G69" s="204"/>
      <c r="H69" s="204"/>
      <c r="I69" s="204"/>
    </row>
    <row r="70" spans="1:16" ht="15.75" thickBot="1" x14ac:dyDescent="0.3">
      <c r="A70" s="240"/>
      <c r="B70" s="207"/>
      <c r="C70" s="207"/>
      <c r="D70" s="207"/>
      <c r="E70" s="208" t="s">
        <v>32</v>
      </c>
      <c r="F70" s="208"/>
      <c r="G70" s="210"/>
      <c r="H70" s="241"/>
      <c r="I70" s="211">
        <f>I68+H68</f>
        <v>0</v>
      </c>
    </row>
    <row r="71" spans="1:16" ht="15" thickBot="1" x14ac:dyDescent="0.25">
      <c r="G71" s="204"/>
      <c r="H71" s="204"/>
      <c r="I71" s="204"/>
    </row>
    <row r="72" spans="1:16" ht="15.75" thickBot="1" x14ac:dyDescent="0.3">
      <c r="A72" s="240"/>
      <c r="B72" s="207"/>
      <c r="C72" s="207"/>
      <c r="D72" s="207"/>
      <c r="E72" s="208" t="s">
        <v>33</v>
      </c>
      <c r="F72" s="208"/>
      <c r="G72" s="209"/>
      <c r="H72" s="242"/>
      <c r="I72" s="241">
        <f>I70*1.19</f>
        <v>0</v>
      </c>
    </row>
    <row r="73" spans="1:16" ht="15" x14ac:dyDescent="0.25">
      <c r="B73" s="30"/>
      <c r="C73" s="30"/>
      <c r="D73" s="30"/>
      <c r="E73" s="29"/>
      <c r="F73" s="29"/>
      <c r="G73" s="47"/>
      <c r="H73" s="47"/>
      <c r="I73" s="47"/>
    </row>
    <row r="74" spans="1:16" x14ac:dyDescent="0.2">
      <c r="A74" s="262"/>
      <c r="B74" s="262"/>
      <c r="C74" s="262"/>
      <c r="D74" s="262"/>
      <c r="E74" s="262"/>
      <c r="F74" s="262"/>
      <c r="G74" s="262"/>
      <c r="H74" s="262"/>
      <c r="I74" s="262"/>
    </row>
    <row r="75" spans="1:16" ht="12.75" customHeight="1" x14ac:dyDescent="0.2">
      <c r="G75" s="31"/>
      <c r="H75" s="31"/>
      <c r="I75" s="31"/>
    </row>
    <row r="76" spans="1:16" x14ac:dyDescent="0.2">
      <c r="G76" s="31"/>
      <c r="H76" s="31"/>
      <c r="I76" s="31"/>
    </row>
    <row r="77" spans="1:16" x14ac:dyDescent="0.2">
      <c r="G77" s="31"/>
      <c r="H77" s="31"/>
      <c r="I77" s="31"/>
    </row>
    <row r="78" spans="1:16" x14ac:dyDescent="0.2">
      <c r="G78" s="31"/>
      <c r="H78" s="31"/>
      <c r="I78" s="31"/>
    </row>
    <row r="79" spans="1:16" s="78" customFormat="1" x14ac:dyDescent="0.2">
      <c r="B79" s="52"/>
      <c r="C79" s="52"/>
      <c r="D79" s="52"/>
      <c r="G79" s="243"/>
      <c r="H79" s="243"/>
      <c r="I79" s="243"/>
      <c r="J79" s="30"/>
      <c r="K79" s="30"/>
      <c r="L79" s="30"/>
      <c r="M79" s="30"/>
      <c r="N79" s="30"/>
      <c r="O79" s="30"/>
      <c r="P79" s="30"/>
    </row>
    <row r="80" spans="1:16" s="78" customFormat="1" x14ac:dyDescent="0.2">
      <c r="B80" s="52"/>
      <c r="C80" s="52"/>
      <c r="D80" s="52"/>
      <c r="G80" s="243"/>
      <c r="H80" s="243"/>
      <c r="I80" s="243"/>
      <c r="J80" s="30"/>
      <c r="K80" s="30"/>
      <c r="L80" s="30"/>
      <c r="M80" s="30"/>
      <c r="N80" s="30"/>
      <c r="O80" s="30"/>
      <c r="P80" s="30"/>
    </row>
    <row r="81" spans="2:16" s="78" customFormat="1" x14ac:dyDescent="0.2">
      <c r="B81" s="52"/>
      <c r="C81" s="52"/>
      <c r="D81" s="52"/>
      <c r="E81" s="86"/>
      <c r="F81" s="86"/>
      <c r="G81" s="244"/>
      <c r="H81" s="86"/>
      <c r="I81" s="245"/>
      <c r="J81" s="246"/>
      <c r="K81" s="86"/>
      <c r="L81" s="247"/>
      <c r="M81" s="30"/>
      <c r="N81" s="30"/>
      <c r="O81" s="30"/>
      <c r="P81" s="30"/>
    </row>
    <row r="82" spans="2:16" s="78" customFormat="1" x14ac:dyDescent="0.2">
      <c r="B82" s="52"/>
      <c r="C82" s="52"/>
      <c r="D82" s="52"/>
      <c r="E82" s="86"/>
      <c r="F82" s="86"/>
      <c r="G82" s="244"/>
      <c r="H82" s="86"/>
      <c r="I82" s="245"/>
      <c r="J82" s="246"/>
      <c r="K82" s="86"/>
      <c r="L82" s="247"/>
      <c r="M82" s="30"/>
      <c r="N82" s="30"/>
      <c r="O82" s="30"/>
      <c r="P82" s="30"/>
    </row>
    <row r="83" spans="2:16" s="78" customFormat="1" x14ac:dyDescent="0.2">
      <c r="B83" s="52"/>
      <c r="C83" s="52"/>
      <c r="D83" s="52"/>
      <c r="E83" s="86"/>
      <c r="F83" s="86"/>
      <c r="G83" s="244"/>
      <c r="H83" s="86"/>
      <c r="I83" s="245"/>
      <c r="J83" s="246"/>
      <c r="K83" s="86"/>
      <c r="L83" s="247"/>
      <c r="M83" s="30"/>
      <c r="N83" s="30"/>
      <c r="O83" s="30"/>
      <c r="P83" s="30"/>
    </row>
    <row r="84" spans="2:16" s="78" customFormat="1" x14ac:dyDescent="0.2">
      <c r="B84" s="52"/>
      <c r="C84" s="52"/>
      <c r="D84" s="52"/>
      <c r="E84" s="86"/>
      <c r="F84" s="86"/>
      <c r="G84" s="244"/>
      <c r="H84" s="86"/>
      <c r="I84" s="245"/>
      <c r="J84" s="246"/>
      <c r="K84" s="86"/>
      <c r="L84" s="247"/>
      <c r="M84" s="30"/>
      <c r="N84" s="30"/>
      <c r="O84" s="30"/>
      <c r="P84" s="30"/>
    </row>
    <row r="85" spans="2:16" s="78" customFormat="1" x14ac:dyDescent="0.2">
      <c r="B85" s="52"/>
      <c r="C85" s="52"/>
      <c r="D85" s="52"/>
      <c r="E85" s="86"/>
      <c r="F85" s="86"/>
      <c r="G85" s="244"/>
      <c r="H85" s="86"/>
      <c r="I85" s="245"/>
      <c r="J85" s="246"/>
      <c r="K85" s="86"/>
      <c r="L85" s="247"/>
      <c r="M85" s="30"/>
      <c r="N85" s="30"/>
      <c r="O85" s="30"/>
      <c r="P85" s="30"/>
    </row>
    <row r="86" spans="2:16" s="78" customFormat="1" x14ac:dyDescent="0.2">
      <c r="B86" s="52"/>
      <c r="C86" s="52"/>
      <c r="D86" s="52"/>
      <c r="E86" s="86"/>
      <c r="F86" s="86"/>
      <c r="G86" s="244"/>
      <c r="H86" s="86"/>
      <c r="I86" s="245"/>
      <c r="J86" s="246"/>
      <c r="K86" s="86"/>
      <c r="L86" s="247"/>
      <c r="M86" s="30"/>
      <c r="N86" s="30"/>
      <c r="O86" s="30"/>
      <c r="P86" s="30"/>
    </row>
    <row r="87" spans="2:16" s="78" customFormat="1" x14ac:dyDescent="0.2">
      <c r="B87" s="52"/>
      <c r="C87" s="52"/>
      <c r="D87" s="52"/>
      <c r="G87" s="243"/>
      <c r="H87" s="243"/>
      <c r="I87" s="243"/>
      <c r="J87" s="30"/>
      <c r="K87" s="30"/>
      <c r="L87" s="30"/>
      <c r="M87" s="30"/>
      <c r="N87" s="30"/>
      <c r="O87" s="30"/>
      <c r="P87" s="30"/>
    </row>
    <row r="88" spans="2:16" s="78" customFormat="1" x14ac:dyDescent="0.2">
      <c r="B88" s="52"/>
      <c r="C88" s="52"/>
      <c r="D88" s="52"/>
      <c r="G88" s="243"/>
      <c r="H88" s="243"/>
      <c r="I88" s="243"/>
      <c r="J88" s="30"/>
      <c r="K88" s="30"/>
      <c r="L88" s="30"/>
      <c r="M88" s="30"/>
      <c r="N88" s="30"/>
      <c r="O88" s="30"/>
      <c r="P88" s="30"/>
    </row>
    <row r="89" spans="2:16" s="78" customFormat="1" x14ac:dyDescent="0.2">
      <c r="B89" s="52"/>
      <c r="C89" s="52"/>
      <c r="D89" s="52"/>
      <c r="G89" s="243"/>
      <c r="H89" s="243"/>
      <c r="I89" s="243"/>
      <c r="J89" s="30"/>
      <c r="K89" s="30"/>
      <c r="L89" s="30"/>
      <c r="M89" s="30"/>
      <c r="N89" s="30"/>
      <c r="O89" s="30"/>
      <c r="P89" s="30"/>
    </row>
    <row r="90" spans="2:16" s="78" customFormat="1" x14ac:dyDescent="0.2">
      <c r="B90" s="52"/>
      <c r="C90" s="52"/>
      <c r="D90" s="52"/>
      <c r="G90" s="243"/>
      <c r="H90" s="243"/>
      <c r="I90" s="243"/>
      <c r="J90" s="30"/>
      <c r="K90" s="30"/>
      <c r="L90" s="30"/>
      <c r="M90" s="30"/>
      <c r="N90" s="30"/>
      <c r="O90" s="30"/>
      <c r="P90" s="30"/>
    </row>
    <row r="91" spans="2:16" s="78" customFormat="1" x14ac:dyDescent="0.2">
      <c r="B91" s="52"/>
      <c r="C91" s="52"/>
      <c r="D91" s="52"/>
      <c r="G91" s="243"/>
      <c r="H91" s="243"/>
      <c r="I91" s="243"/>
      <c r="J91" s="30"/>
      <c r="K91" s="30"/>
      <c r="L91" s="30"/>
      <c r="M91" s="30"/>
      <c r="N91" s="30"/>
      <c r="O91" s="30"/>
      <c r="P91" s="30"/>
    </row>
    <row r="92" spans="2:16" s="78" customFormat="1" x14ac:dyDescent="0.2">
      <c r="B92" s="52"/>
      <c r="C92" s="52"/>
      <c r="D92" s="52"/>
      <c r="G92" s="243"/>
      <c r="H92" s="243"/>
      <c r="I92" s="243"/>
      <c r="J92" s="30"/>
      <c r="K92" s="30"/>
      <c r="L92" s="30"/>
      <c r="M92" s="30"/>
      <c r="N92" s="30"/>
      <c r="O92" s="30"/>
      <c r="P92" s="30"/>
    </row>
    <row r="93" spans="2:16" s="78" customFormat="1" x14ac:dyDescent="0.2">
      <c r="B93" s="52"/>
      <c r="C93" s="52"/>
      <c r="D93" s="52"/>
      <c r="G93" s="243"/>
      <c r="H93" s="243"/>
      <c r="I93" s="243"/>
      <c r="J93" s="30"/>
      <c r="K93" s="30"/>
      <c r="L93" s="30"/>
      <c r="M93" s="30"/>
      <c r="N93" s="30"/>
      <c r="O93" s="30"/>
      <c r="P93" s="30"/>
    </row>
    <row r="94" spans="2:16" s="78" customFormat="1" x14ac:dyDescent="0.2">
      <c r="B94" s="52"/>
      <c r="C94" s="52"/>
      <c r="D94" s="52"/>
      <c r="G94" s="243"/>
      <c r="H94" s="243"/>
      <c r="I94" s="243"/>
      <c r="J94" s="30"/>
      <c r="K94" s="30"/>
      <c r="L94" s="30"/>
      <c r="M94" s="30"/>
      <c r="N94" s="30"/>
      <c r="O94" s="30"/>
      <c r="P94" s="30"/>
    </row>
    <row r="95" spans="2:16" s="78" customFormat="1" x14ac:dyDescent="0.2">
      <c r="B95" s="52"/>
      <c r="C95" s="52"/>
      <c r="D95" s="52"/>
      <c r="G95" s="243"/>
      <c r="H95" s="243"/>
      <c r="I95" s="243"/>
      <c r="J95" s="30"/>
      <c r="K95" s="30"/>
      <c r="L95" s="30"/>
      <c r="M95" s="30"/>
      <c r="N95" s="30"/>
      <c r="O95" s="30"/>
      <c r="P95" s="30"/>
    </row>
    <row r="96" spans="2:16" s="78" customFormat="1" x14ac:dyDescent="0.2">
      <c r="B96" s="52"/>
      <c r="C96" s="52"/>
      <c r="D96" s="52"/>
      <c r="G96" s="243"/>
      <c r="H96" s="243"/>
      <c r="I96" s="243"/>
      <c r="J96" s="30"/>
      <c r="K96" s="30"/>
      <c r="L96" s="30"/>
      <c r="M96" s="30"/>
      <c r="N96" s="30"/>
      <c r="O96" s="30"/>
      <c r="P96" s="30"/>
    </row>
    <row r="97" spans="2:16" s="78" customFormat="1" x14ac:dyDescent="0.2">
      <c r="B97" s="52"/>
      <c r="C97" s="52"/>
      <c r="D97" s="52"/>
      <c r="G97" s="243"/>
      <c r="H97" s="243"/>
      <c r="I97" s="243"/>
      <c r="J97" s="30"/>
      <c r="K97" s="30"/>
      <c r="L97" s="30"/>
      <c r="M97" s="30"/>
      <c r="N97" s="30"/>
      <c r="O97" s="30"/>
      <c r="P97" s="30"/>
    </row>
    <row r="98" spans="2:16" s="78" customFormat="1" x14ac:dyDescent="0.2">
      <c r="B98" s="52"/>
      <c r="C98" s="52"/>
      <c r="D98" s="52"/>
      <c r="G98" s="243"/>
      <c r="H98" s="243"/>
      <c r="I98" s="243"/>
      <c r="J98" s="30"/>
      <c r="K98" s="30"/>
      <c r="L98" s="30"/>
      <c r="M98" s="30"/>
      <c r="N98" s="30"/>
      <c r="O98" s="30"/>
      <c r="P98" s="30"/>
    </row>
    <row r="99" spans="2:16" s="78" customFormat="1" x14ac:dyDescent="0.2">
      <c r="B99" s="52"/>
      <c r="C99" s="52"/>
      <c r="D99" s="52"/>
      <c r="G99" s="243"/>
      <c r="H99" s="243"/>
      <c r="I99" s="243"/>
      <c r="J99" s="30"/>
      <c r="K99" s="30"/>
      <c r="L99" s="30"/>
      <c r="M99" s="30"/>
      <c r="N99" s="30"/>
      <c r="O99" s="30"/>
      <c r="P99" s="30"/>
    </row>
    <row r="100" spans="2:16" s="78" customFormat="1" x14ac:dyDescent="0.2">
      <c r="B100" s="52"/>
      <c r="C100" s="52"/>
      <c r="D100" s="52"/>
      <c r="G100" s="243"/>
      <c r="H100" s="243"/>
      <c r="I100" s="243"/>
      <c r="J100" s="30"/>
      <c r="K100" s="30"/>
      <c r="L100" s="30"/>
      <c r="M100" s="30"/>
      <c r="N100" s="30"/>
      <c r="O100" s="30"/>
      <c r="P100" s="30"/>
    </row>
    <row r="101" spans="2:16" s="78" customFormat="1" ht="32.25" customHeight="1" x14ac:dyDescent="0.2">
      <c r="B101" s="52"/>
      <c r="C101" s="52"/>
      <c r="D101" s="52"/>
      <c r="G101" s="243"/>
      <c r="H101" s="243"/>
      <c r="I101" s="243"/>
      <c r="J101" s="30"/>
      <c r="K101" s="30"/>
      <c r="L101" s="30"/>
      <c r="M101" s="30"/>
      <c r="N101" s="30"/>
      <c r="O101" s="30"/>
      <c r="P101" s="30"/>
    </row>
    <row r="102" spans="2:16" s="78" customFormat="1" x14ac:dyDescent="0.2">
      <c r="B102" s="52"/>
      <c r="C102" s="52"/>
      <c r="D102" s="52"/>
      <c r="G102" s="243"/>
      <c r="H102" s="243"/>
      <c r="I102" s="243"/>
      <c r="J102" s="30"/>
      <c r="K102" s="30"/>
      <c r="L102" s="30"/>
      <c r="M102" s="30"/>
      <c r="N102" s="30"/>
      <c r="O102" s="30"/>
      <c r="P102" s="30"/>
    </row>
    <row r="103" spans="2:16" s="78" customFormat="1" x14ac:dyDescent="0.2">
      <c r="B103" s="52"/>
      <c r="C103" s="52"/>
      <c r="D103" s="52"/>
      <c r="G103" s="243"/>
      <c r="H103" s="243"/>
      <c r="I103" s="243"/>
      <c r="J103" s="30"/>
      <c r="K103" s="30"/>
      <c r="L103" s="30"/>
      <c r="M103" s="30"/>
      <c r="N103" s="30"/>
      <c r="O103" s="30"/>
      <c r="P103" s="30"/>
    </row>
    <row r="104" spans="2:16" s="78" customFormat="1" x14ac:dyDescent="0.2">
      <c r="B104" s="52"/>
      <c r="C104" s="52"/>
      <c r="D104" s="52"/>
      <c r="G104" s="243"/>
      <c r="H104" s="243"/>
      <c r="I104" s="243"/>
      <c r="J104" s="30"/>
      <c r="K104" s="30"/>
      <c r="L104" s="30"/>
      <c r="M104" s="30"/>
      <c r="N104" s="30"/>
      <c r="O104" s="30"/>
      <c r="P104" s="30"/>
    </row>
    <row r="105" spans="2:16" s="78" customFormat="1" x14ac:dyDescent="0.2">
      <c r="B105" s="52"/>
      <c r="C105" s="52"/>
      <c r="D105" s="52"/>
      <c r="G105" s="243"/>
      <c r="H105" s="243"/>
      <c r="I105" s="243"/>
      <c r="J105" s="30"/>
      <c r="K105" s="30"/>
      <c r="L105" s="30"/>
      <c r="M105" s="30"/>
      <c r="N105" s="30"/>
      <c r="O105" s="30"/>
      <c r="P105" s="30"/>
    </row>
    <row r="106" spans="2:16" s="78" customFormat="1" x14ac:dyDescent="0.2">
      <c r="B106" s="52"/>
      <c r="C106" s="52"/>
      <c r="D106" s="52"/>
      <c r="G106" s="243"/>
      <c r="H106" s="243"/>
      <c r="I106" s="243"/>
      <c r="J106" s="30"/>
      <c r="K106" s="30"/>
      <c r="L106" s="30"/>
      <c r="M106" s="30"/>
      <c r="N106" s="30"/>
      <c r="O106" s="30"/>
      <c r="P106" s="30"/>
    </row>
    <row r="107" spans="2:16" s="78" customFormat="1" x14ac:dyDescent="0.2">
      <c r="B107" s="52"/>
      <c r="C107" s="52"/>
      <c r="D107" s="52"/>
      <c r="G107" s="243"/>
      <c r="H107" s="243"/>
      <c r="I107" s="243"/>
      <c r="J107" s="30"/>
      <c r="K107" s="30"/>
      <c r="L107" s="30"/>
      <c r="M107" s="30"/>
      <c r="N107" s="30"/>
      <c r="O107" s="30"/>
      <c r="P107" s="30"/>
    </row>
    <row r="108" spans="2:16" s="78" customFormat="1" x14ac:dyDescent="0.2">
      <c r="B108" s="52"/>
      <c r="C108" s="52"/>
      <c r="D108" s="52"/>
      <c r="G108" s="243"/>
      <c r="H108" s="243"/>
      <c r="I108" s="243"/>
      <c r="J108" s="30"/>
      <c r="K108" s="30"/>
      <c r="L108" s="30"/>
      <c r="M108" s="30"/>
      <c r="N108" s="30"/>
      <c r="O108" s="30"/>
      <c r="P108" s="30"/>
    </row>
    <row r="109" spans="2:16" s="78" customFormat="1" x14ac:dyDescent="0.2">
      <c r="B109" s="52"/>
      <c r="C109" s="52"/>
      <c r="D109" s="52"/>
      <c r="G109" s="243"/>
      <c r="H109" s="243"/>
      <c r="I109" s="243"/>
      <c r="J109" s="30"/>
      <c r="K109" s="30"/>
      <c r="L109" s="30"/>
      <c r="M109" s="30"/>
      <c r="N109" s="30"/>
      <c r="O109" s="30"/>
      <c r="P109" s="30"/>
    </row>
    <row r="110" spans="2:16" s="78" customFormat="1" x14ac:dyDescent="0.2">
      <c r="B110" s="52"/>
      <c r="C110" s="52"/>
      <c r="D110" s="52"/>
      <c r="G110" s="243"/>
      <c r="H110" s="243"/>
      <c r="I110" s="243"/>
      <c r="J110" s="30"/>
      <c r="K110" s="30"/>
      <c r="L110" s="30"/>
      <c r="M110" s="30"/>
      <c r="N110" s="30"/>
      <c r="O110" s="30"/>
      <c r="P110" s="30"/>
    </row>
    <row r="111" spans="2:16" s="78" customFormat="1" x14ac:dyDescent="0.2">
      <c r="B111" s="52"/>
      <c r="C111" s="52"/>
      <c r="D111" s="52"/>
      <c r="G111" s="243"/>
      <c r="H111" s="243"/>
      <c r="I111" s="243"/>
      <c r="J111" s="30"/>
      <c r="K111" s="30"/>
      <c r="L111" s="30"/>
      <c r="M111" s="30"/>
      <c r="N111" s="30"/>
      <c r="O111" s="30"/>
      <c r="P111" s="30"/>
    </row>
    <row r="112" spans="2:16" s="78" customFormat="1" x14ac:dyDescent="0.2">
      <c r="B112" s="52"/>
      <c r="C112" s="52"/>
      <c r="D112" s="52"/>
      <c r="G112" s="243"/>
      <c r="H112" s="243"/>
      <c r="I112" s="243"/>
      <c r="J112" s="30"/>
      <c r="K112" s="30"/>
      <c r="L112" s="30"/>
      <c r="M112" s="30"/>
      <c r="N112" s="30"/>
      <c r="O112" s="30"/>
      <c r="P112" s="30"/>
    </row>
    <row r="113" spans="2:16" s="78" customFormat="1" x14ac:dyDescent="0.2">
      <c r="B113" s="52"/>
      <c r="C113" s="52"/>
      <c r="D113" s="52"/>
      <c r="G113" s="243"/>
      <c r="H113" s="243"/>
      <c r="I113" s="243"/>
      <c r="J113" s="30"/>
      <c r="K113" s="30"/>
      <c r="L113" s="30"/>
      <c r="M113" s="30"/>
      <c r="N113" s="30"/>
      <c r="O113" s="30"/>
      <c r="P113" s="30"/>
    </row>
    <row r="114" spans="2:16" s="78" customFormat="1" x14ac:dyDescent="0.2">
      <c r="B114" s="52"/>
      <c r="C114" s="52"/>
      <c r="D114" s="52"/>
      <c r="G114" s="243"/>
      <c r="H114" s="243"/>
      <c r="I114" s="243"/>
      <c r="J114" s="30"/>
      <c r="K114" s="30"/>
      <c r="L114" s="30"/>
      <c r="M114" s="30"/>
      <c r="N114" s="30"/>
      <c r="O114" s="30"/>
      <c r="P114" s="30"/>
    </row>
    <row r="115" spans="2:16" s="78" customFormat="1" x14ac:dyDescent="0.2">
      <c r="B115" s="52"/>
      <c r="C115" s="52"/>
      <c r="D115" s="52"/>
      <c r="G115" s="243"/>
      <c r="H115" s="243"/>
      <c r="I115" s="243"/>
      <c r="J115" s="30"/>
      <c r="K115" s="30"/>
      <c r="L115" s="30"/>
      <c r="M115" s="30"/>
      <c r="N115" s="30"/>
      <c r="O115" s="30"/>
      <c r="P115" s="30"/>
    </row>
    <row r="116" spans="2:16" s="78" customFormat="1" x14ac:dyDescent="0.2">
      <c r="B116" s="52"/>
      <c r="C116" s="52"/>
      <c r="D116" s="52"/>
      <c r="G116" s="243"/>
      <c r="H116" s="243"/>
      <c r="I116" s="243"/>
      <c r="J116" s="30"/>
      <c r="K116" s="30"/>
      <c r="L116" s="30"/>
      <c r="M116" s="30"/>
      <c r="N116" s="30"/>
      <c r="O116" s="30"/>
      <c r="P116" s="30"/>
    </row>
    <row r="117" spans="2:16" s="78" customFormat="1" x14ac:dyDescent="0.2">
      <c r="B117" s="52"/>
      <c r="C117" s="52"/>
      <c r="D117" s="52"/>
      <c r="G117" s="243"/>
      <c r="H117" s="243"/>
      <c r="I117" s="243"/>
      <c r="J117" s="30"/>
      <c r="K117" s="30"/>
      <c r="L117" s="30"/>
      <c r="M117" s="30"/>
      <c r="N117" s="30"/>
      <c r="O117" s="30"/>
      <c r="P117" s="30"/>
    </row>
    <row r="118" spans="2:16" s="78" customFormat="1" x14ac:dyDescent="0.2">
      <c r="B118" s="52"/>
      <c r="C118" s="52"/>
      <c r="D118" s="52"/>
      <c r="G118" s="243"/>
      <c r="H118" s="243"/>
      <c r="I118" s="243"/>
      <c r="J118" s="30"/>
      <c r="K118" s="30"/>
      <c r="L118" s="30"/>
      <c r="M118" s="30"/>
      <c r="N118" s="30"/>
      <c r="O118" s="30"/>
      <c r="P118" s="30"/>
    </row>
    <row r="119" spans="2:16" s="78" customFormat="1" x14ac:dyDescent="0.2">
      <c r="B119" s="52"/>
      <c r="C119" s="52"/>
      <c r="D119" s="52"/>
      <c r="G119" s="243"/>
      <c r="H119" s="243"/>
      <c r="I119" s="243"/>
      <c r="J119" s="30"/>
      <c r="K119" s="30"/>
      <c r="L119" s="30"/>
      <c r="M119" s="30"/>
      <c r="N119" s="30"/>
      <c r="O119" s="30"/>
      <c r="P119" s="30"/>
    </row>
    <row r="120" spans="2:16" s="78" customFormat="1" x14ac:dyDescent="0.2">
      <c r="B120" s="52"/>
      <c r="C120" s="52"/>
      <c r="D120" s="52"/>
      <c r="G120" s="243"/>
      <c r="H120" s="243"/>
      <c r="I120" s="243"/>
      <c r="J120" s="30"/>
      <c r="K120" s="30"/>
      <c r="L120" s="30"/>
      <c r="M120" s="30"/>
      <c r="N120" s="30"/>
      <c r="O120" s="30"/>
      <c r="P120" s="30"/>
    </row>
    <row r="121" spans="2:16" x14ac:dyDescent="0.2">
      <c r="G121" s="31"/>
      <c r="H121" s="31"/>
      <c r="I121" s="31"/>
    </row>
    <row r="122" spans="2:16" x14ac:dyDescent="0.2">
      <c r="G122" s="31"/>
      <c r="H122" s="31"/>
      <c r="I122" s="31"/>
    </row>
    <row r="123" spans="2:16" x14ac:dyDescent="0.2">
      <c r="G123" s="31"/>
      <c r="H123" s="31"/>
      <c r="I123" s="31"/>
    </row>
    <row r="124" spans="2:16" x14ac:dyDescent="0.2">
      <c r="G124" s="31"/>
      <c r="H124" s="31"/>
      <c r="I124" s="31"/>
    </row>
    <row r="125" spans="2:16" x14ac:dyDescent="0.2">
      <c r="G125" s="31"/>
      <c r="H125" s="31"/>
      <c r="I125" s="31"/>
    </row>
    <row r="126" spans="2:16" s="78" customFormat="1" x14ac:dyDescent="0.2">
      <c r="B126" s="52"/>
      <c r="C126" s="52"/>
      <c r="D126" s="52"/>
      <c r="G126" s="243"/>
      <c r="H126" s="243"/>
      <c r="I126" s="243"/>
      <c r="J126" s="30"/>
      <c r="K126" s="30"/>
      <c r="L126" s="30"/>
      <c r="M126" s="30"/>
      <c r="N126" s="30"/>
      <c r="O126" s="30"/>
      <c r="P126" s="30"/>
    </row>
    <row r="127" spans="2:16" s="78" customFormat="1" x14ac:dyDescent="0.2">
      <c r="B127" s="52"/>
      <c r="C127" s="52"/>
      <c r="D127" s="52"/>
      <c r="G127" s="243"/>
      <c r="H127" s="243"/>
      <c r="I127" s="243"/>
      <c r="J127" s="30"/>
      <c r="K127" s="30"/>
      <c r="L127" s="30"/>
      <c r="M127" s="30"/>
      <c r="N127" s="30"/>
      <c r="O127" s="30"/>
      <c r="P127" s="30"/>
    </row>
    <row r="128" spans="2:16" s="78" customFormat="1" x14ac:dyDescent="0.2">
      <c r="B128" s="52"/>
      <c r="C128" s="52"/>
      <c r="D128" s="52"/>
      <c r="G128" s="243"/>
      <c r="H128" s="243"/>
      <c r="I128" s="243"/>
      <c r="J128" s="30"/>
      <c r="K128" s="30"/>
      <c r="L128" s="30"/>
      <c r="M128" s="30"/>
      <c r="N128" s="30"/>
      <c r="O128" s="30"/>
      <c r="P128" s="30"/>
    </row>
    <row r="129" spans="1:16" s="78" customFormat="1" x14ac:dyDescent="0.2">
      <c r="B129" s="52"/>
      <c r="C129" s="52"/>
      <c r="D129" s="52"/>
      <c r="G129" s="243"/>
      <c r="H129" s="243"/>
      <c r="I129" s="243"/>
      <c r="J129" s="30"/>
      <c r="K129" s="30"/>
      <c r="L129" s="30"/>
      <c r="M129" s="30"/>
      <c r="N129" s="30"/>
      <c r="O129" s="30"/>
      <c r="P129" s="30"/>
    </row>
    <row r="130" spans="1:16" s="78" customFormat="1" x14ac:dyDescent="0.2">
      <c r="B130" s="52"/>
      <c r="C130" s="52"/>
      <c r="D130" s="52"/>
      <c r="G130" s="243"/>
      <c r="H130" s="243"/>
      <c r="I130" s="243"/>
      <c r="J130" s="30"/>
      <c r="K130" s="30"/>
      <c r="L130" s="30"/>
      <c r="M130" s="30"/>
      <c r="N130" s="30"/>
      <c r="O130" s="30"/>
      <c r="P130" s="30"/>
    </row>
    <row r="131" spans="1:16" s="78" customFormat="1" x14ac:dyDescent="0.2">
      <c r="A131" s="248"/>
      <c r="B131" s="51"/>
      <c r="C131" s="51"/>
      <c r="D131" s="51"/>
      <c r="E131" s="63"/>
      <c r="F131" s="63"/>
      <c r="G131" s="47"/>
      <c r="H131" s="47"/>
      <c r="I131" s="47"/>
      <c r="J131" s="30"/>
      <c r="K131" s="30"/>
      <c r="L131" s="30"/>
      <c r="M131" s="30"/>
      <c r="N131" s="30"/>
      <c r="O131" s="30"/>
      <c r="P131" s="30"/>
    </row>
  </sheetData>
  <sheetProtection algorithmName="SHA-512" hashValue="Ms3c5iSGJEH/LIv3kH4HWyWhcOs7ZRqf0fDFyf/dHNAtOCRIBjD6ftl4R5SNkITqzboeeRPci6bX59yIOOl5WQ==" saltValue="VBgx1NkGo+KkfazgdXOVYg==" spinCount="100000" sheet="1" selectLockedCells="1"/>
  <mergeCells count="1">
    <mergeCell ref="A74:I74"/>
  </mergeCells>
  <pageMargins left="0.25" right="0.25" top="0.75" bottom="0.75" header="0.3" footer="0.3"/>
  <pageSetup paperSize="9" scale="53" orientation="landscape" r:id="rId1"/>
  <rowBreaks count="1" manualBreakCount="1">
    <brk id="38"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b23f9fb4-963b-4eba-94cb-aaed0ab2581e" xsi:nil="true"/>
    <lcf76f155ced4ddcb4097134ff3c332f xmlns="2f1be264-6a51-4145-b72c-c6ca0e8584c6">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8F31FD2644E36D4AB00A470C973813F3" ma:contentTypeVersion="12" ma:contentTypeDescription="Ein neues Dokument erstellen." ma:contentTypeScope="" ma:versionID="d17b1c1a756d1484aba5e88bc6828bc4">
  <xsd:schema xmlns:xsd="http://www.w3.org/2001/XMLSchema" xmlns:xs="http://www.w3.org/2001/XMLSchema" xmlns:p="http://schemas.microsoft.com/office/2006/metadata/properties" xmlns:ns2="2f1be264-6a51-4145-b72c-c6ca0e8584c6" xmlns:ns3="b23f9fb4-963b-4eba-94cb-aaed0ab2581e" targetNamespace="http://schemas.microsoft.com/office/2006/metadata/properties" ma:root="true" ma:fieldsID="49cf06bba39ae1dd9d52e566b23fcb68" ns2:_="" ns3:_="">
    <xsd:import namespace="2f1be264-6a51-4145-b72c-c6ca0e8584c6"/>
    <xsd:import namespace="b23f9fb4-963b-4eba-94cb-aaed0ab2581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BillingMetadata"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1be264-6a51-4145-b72c-c6ca0e8584c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BillingMetadata" ma:index="11" nillable="true" ma:displayName="MediaServiceBillingMetadata" ma:hidden="true" ma:internalName="MediaServiceBillingMetadata" ma:readOnly="true">
      <xsd:simpleType>
        <xsd:restriction base="dms:Note"/>
      </xsd:simpleType>
    </xsd:element>
    <xsd:element name="MediaServiceDateTaken" ma:index="12" nillable="true" ma:displayName="MediaServiceDateTaken" ma:descriptio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Bildmarkierungen" ma:readOnly="false" ma:fieldId="{5cf76f15-5ced-4ddc-b409-7134ff3c332f}" ma:taxonomyMulti="true" ma:sspId="15451bee-5533-49a1-8dd5-f30616748e5a" ma:termSetId="09814cd3-568e-fe90-9814-8d621ff8fb84" ma:anchorId="fba54fb3-c3e1-fe81-a776-ca4b69148c4d" ma:open="true" ma:isKeyword="false">
      <xsd:complexType>
        <xsd:sequence>
          <xsd:element ref="pc:Terms" minOccurs="0" maxOccurs="1"/>
        </xsd:sequence>
      </xsd:complex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description="" ma:indexed="true" ma:internalName="MediaServiceLocatio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23f9fb4-963b-4eba-94cb-aaed0ab2581e"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6a3e69c6-f217-4f2d-bf33-a2f72dea93b0}" ma:internalName="TaxCatchAll" ma:showField="CatchAllData" ma:web="b23f9fb4-963b-4eba-94cb-aaed0ab2581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44D1808-6095-4AAC-BE4E-BC2A929A9C27}">
  <ds:schemaRefs>
    <ds:schemaRef ds:uri="http://purl.org/dc/elements/1.1/"/>
    <ds:schemaRef ds:uri="2f1be264-6a51-4145-b72c-c6ca0e8584c6"/>
    <ds:schemaRef ds:uri="http://purl.org/dc/dcmitype/"/>
    <ds:schemaRef ds:uri="http://www.w3.org/XML/1998/namespace"/>
    <ds:schemaRef ds:uri="b23f9fb4-963b-4eba-94cb-aaed0ab2581e"/>
    <ds:schemaRef ds:uri="http://schemas.microsoft.com/office/2006/documentManagement/types"/>
    <ds:schemaRef ds:uri="http://schemas.microsoft.com/office/infopath/2007/PartnerControls"/>
    <ds:schemaRef ds:uri="http://purl.org/dc/terms/"/>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FF0DB653-8909-4414-8B1C-4B2B9D406D16}">
  <ds:schemaRefs>
    <ds:schemaRef ds:uri="http://schemas.microsoft.com/sharepoint/v3/contenttype/forms"/>
  </ds:schemaRefs>
</ds:datastoreItem>
</file>

<file path=customXml/itemProps3.xml><?xml version="1.0" encoding="utf-8"?>
<ds:datastoreItem xmlns:ds="http://schemas.openxmlformats.org/officeDocument/2006/customXml" ds:itemID="{F04727B3-7AFE-4DD8-BA6C-A89CF3AA076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f1be264-6a51-4145-b72c-c6ca0e8584c6"/>
    <ds:schemaRef ds:uri="b23f9fb4-963b-4eba-94cb-aaed0ab2581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129b276-93f4-4ea7-b3fa-ffcc20fa6afd}" enabled="1" method="Privileged" siteId="{ae434e2b-6fb6-4857-b481-761902932f44}"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5</vt:i4>
      </vt:variant>
    </vt:vector>
  </HeadingPairs>
  <TitlesOfParts>
    <vt:vector size="9" baseType="lpstr">
      <vt:lpstr>Uebersicht_Deckblatt</vt:lpstr>
      <vt:lpstr>Agentur</vt:lpstr>
      <vt:lpstr>Messebau</vt:lpstr>
      <vt:lpstr>Veranstaltungstechnik</vt:lpstr>
      <vt:lpstr>Agentur!_Toc230706109</vt:lpstr>
      <vt:lpstr>Agentur!Druckbereich</vt:lpstr>
      <vt:lpstr>Messebau!Druckbereich</vt:lpstr>
      <vt:lpstr>Uebersicht_Deckblatt!Druckbereich</vt:lpstr>
      <vt:lpstr>Veranstaltungstechnik!Druckbereich</vt:lpstr>
    </vt:vector>
  </TitlesOfParts>
  <Manager>Andreas Christophe</Manager>
  <Company>BBDO Live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K-P_MK_Messebau_ Ausschreibungsunterlagen</dc:title>
  <dc:subject>K-P Management Konferenz 2012</dc:subject>
  <dc:creator>Claudia Wolf</dc:creator>
  <cp:keywords/>
  <dc:description/>
  <cp:lastModifiedBy>Cornelia Forstner</cp:lastModifiedBy>
  <cp:revision/>
  <cp:lastPrinted>2026-08-17T06:14:00Z</cp:lastPrinted>
  <dcterms:created xsi:type="dcterms:W3CDTF">2010-05-12T09:47:08Z</dcterms:created>
  <dcterms:modified xsi:type="dcterms:W3CDTF">2026-09-10T13:01:50Z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0x0101008F31FD2644E36D4AB00A470C973813F3</vt:lpwstr>
  </property>
  <property fmtid="{D5CDD505-2E9C-101B-9397-08002B2CF9AE}" pid="3" name="Order">
    <vt:r8>33600</vt:r8>
  </property>
  <property fmtid="{D5CDD505-2E9C-101B-9397-08002B2CF9AE}" pid="4" name="MediaServiceImageTags">
    <vt:lpwstr/>
  </property>
</Properties>
</file>